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SFvoedingendranken/Gedeelde documenten/01. Uitnodiging tot Inschrijving/"/>
    </mc:Choice>
  </mc:AlternateContent>
  <xr:revisionPtr revIDLastSave="15" documentId="13_ncr:1_{DBA7B8DB-B838-4C6C-B5C6-CB848EEA95F5}" xr6:coauthVersionLast="47" xr6:coauthVersionMax="47" xr10:uidLastSave="{B5260A71-5687-4CA5-BC1D-F29EE779ED14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1'!$A$1:$M$898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" i="2" l="1"/>
  <c r="J745" i="2"/>
  <c r="K763" i="2"/>
  <c r="K762" i="2"/>
  <c r="K759" i="2"/>
  <c r="K758" i="2"/>
  <c r="K760" i="2"/>
  <c r="K186" i="2"/>
  <c r="G5" i="2" l="1"/>
  <c r="J662" i="2" l="1"/>
  <c r="K662" i="2" s="1"/>
  <c r="J663" i="2"/>
  <c r="K663" i="2" s="1"/>
  <c r="J664" i="2"/>
  <c r="K664" i="2" s="1"/>
  <c r="J665" i="2"/>
  <c r="K665" i="2" s="1"/>
  <c r="J666" i="2"/>
  <c r="K666" i="2" s="1"/>
  <c r="J667" i="2"/>
  <c r="K667" i="2" s="1"/>
  <c r="J668" i="2"/>
  <c r="K668" i="2" s="1"/>
  <c r="J669" i="2"/>
  <c r="K669" i="2" s="1"/>
  <c r="J670" i="2"/>
  <c r="K670" i="2" s="1"/>
  <c r="J671" i="2"/>
  <c r="K671" i="2" s="1"/>
  <c r="J672" i="2"/>
  <c r="K672" i="2" s="1"/>
  <c r="J673" i="2"/>
  <c r="K673" i="2" s="1"/>
  <c r="J674" i="2"/>
  <c r="K674" i="2" s="1"/>
  <c r="J675" i="2"/>
  <c r="K675" i="2" s="1"/>
  <c r="J676" i="2"/>
  <c r="K676" i="2" s="1"/>
  <c r="J677" i="2"/>
  <c r="K677" i="2" s="1"/>
  <c r="J678" i="2"/>
  <c r="K678" i="2" s="1"/>
  <c r="J679" i="2"/>
  <c r="K679" i="2" s="1"/>
  <c r="J680" i="2"/>
  <c r="K680" i="2" s="1"/>
  <c r="J681" i="2"/>
  <c r="K681" i="2" s="1"/>
  <c r="J682" i="2"/>
  <c r="K682" i="2" s="1"/>
  <c r="J683" i="2"/>
  <c r="K683" i="2" s="1"/>
  <c r="J684" i="2"/>
  <c r="K684" i="2" s="1"/>
  <c r="J685" i="2"/>
  <c r="K685" i="2" s="1"/>
  <c r="J686" i="2"/>
  <c r="K686" i="2" s="1"/>
  <c r="J687" i="2"/>
  <c r="K687" i="2" s="1"/>
  <c r="J688" i="2"/>
  <c r="K688" i="2" s="1"/>
  <c r="J689" i="2"/>
  <c r="K689" i="2" s="1"/>
  <c r="J690" i="2"/>
  <c r="K690" i="2" s="1"/>
  <c r="J691" i="2"/>
  <c r="K691" i="2" s="1"/>
  <c r="J692" i="2"/>
  <c r="K692" i="2" s="1"/>
  <c r="J693" i="2"/>
  <c r="K693" i="2" s="1"/>
  <c r="J694" i="2"/>
  <c r="K694" i="2" s="1"/>
  <c r="J695" i="2"/>
  <c r="K695" i="2" s="1"/>
  <c r="J696" i="2"/>
  <c r="K696" i="2" s="1"/>
  <c r="J697" i="2"/>
  <c r="K697" i="2" s="1"/>
  <c r="J698" i="2"/>
  <c r="K698" i="2" s="1"/>
  <c r="J699" i="2"/>
  <c r="K699" i="2" s="1"/>
  <c r="J700" i="2"/>
  <c r="K700" i="2" s="1"/>
  <c r="J701" i="2"/>
  <c r="K701" i="2" s="1"/>
  <c r="J702" i="2"/>
  <c r="K702" i="2" s="1"/>
  <c r="J703" i="2"/>
  <c r="K703" i="2" s="1"/>
  <c r="J704" i="2"/>
  <c r="K704" i="2" s="1"/>
  <c r="J705" i="2"/>
  <c r="K705" i="2" s="1"/>
  <c r="J706" i="2"/>
  <c r="K706" i="2" s="1"/>
  <c r="J707" i="2"/>
  <c r="K707" i="2" s="1"/>
  <c r="J708" i="2"/>
  <c r="K708" i="2" s="1"/>
  <c r="J709" i="2"/>
  <c r="K709" i="2" s="1"/>
  <c r="J710" i="2"/>
  <c r="K710" i="2" s="1"/>
  <c r="J711" i="2"/>
  <c r="K711" i="2" s="1"/>
  <c r="J712" i="2"/>
  <c r="K712" i="2" s="1"/>
  <c r="J713" i="2"/>
  <c r="K713" i="2" s="1"/>
  <c r="J714" i="2"/>
  <c r="K714" i="2" s="1"/>
  <c r="J715" i="2"/>
  <c r="K715" i="2" s="1"/>
  <c r="J716" i="2"/>
  <c r="K716" i="2" s="1"/>
  <c r="J717" i="2"/>
  <c r="K717" i="2" s="1"/>
  <c r="J718" i="2"/>
  <c r="K718" i="2" s="1"/>
  <c r="J719" i="2"/>
  <c r="K719" i="2" s="1"/>
  <c r="J720" i="2"/>
  <c r="K720" i="2" s="1"/>
  <c r="J721" i="2"/>
  <c r="K721" i="2" s="1"/>
  <c r="J722" i="2"/>
  <c r="K722" i="2" s="1"/>
  <c r="J723" i="2"/>
  <c r="K723" i="2" s="1"/>
  <c r="J724" i="2"/>
  <c r="K724" i="2" s="1"/>
  <c r="J725" i="2"/>
  <c r="K725" i="2" s="1"/>
  <c r="J726" i="2"/>
  <c r="K726" i="2" s="1"/>
  <c r="J727" i="2"/>
  <c r="K727" i="2" s="1"/>
  <c r="J728" i="2"/>
  <c r="K728" i="2" s="1"/>
  <c r="J729" i="2"/>
  <c r="K729" i="2" s="1"/>
  <c r="J730" i="2"/>
  <c r="K730" i="2" s="1"/>
  <c r="J731" i="2"/>
  <c r="K731" i="2" s="1"/>
  <c r="J732" i="2"/>
  <c r="K732" i="2" s="1"/>
  <c r="J733" i="2"/>
  <c r="K733" i="2" s="1"/>
  <c r="J734" i="2"/>
  <c r="K734" i="2" s="1"/>
  <c r="J735" i="2"/>
  <c r="K735" i="2" s="1"/>
  <c r="J736" i="2"/>
  <c r="K736" i="2" s="1"/>
  <c r="J737" i="2"/>
  <c r="K737" i="2" s="1"/>
  <c r="J738" i="2"/>
  <c r="K738" i="2" s="1"/>
  <c r="J739" i="2"/>
  <c r="K739" i="2" s="1"/>
  <c r="J740" i="2"/>
  <c r="K740" i="2" s="1"/>
  <c r="J741" i="2"/>
  <c r="K741" i="2" s="1"/>
  <c r="J742" i="2"/>
  <c r="K742" i="2" s="1"/>
  <c r="J743" i="2"/>
  <c r="K743" i="2" s="1"/>
  <c r="J744" i="2"/>
  <c r="K744" i="2" s="1"/>
  <c r="K745" i="2"/>
  <c r="J746" i="2"/>
  <c r="K746" i="2" s="1"/>
  <c r="J747" i="2"/>
  <c r="K747" i="2" s="1"/>
  <c r="J748" i="2"/>
  <c r="K748" i="2" s="1"/>
  <c r="J749" i="2"/>
  <c r="K749" i="2" s="1"/>
  <c r="J750" i="2"/>
  <c r="K750" i="2" s="1"/>
  <c r="J751" i="2"/>
  <c r="K751" i="2" s="1"/>
  <c r="J752" i="2"/>
  <c r="K752" i="2" s="1"/>
  <c r="J660" i="2"/>
  <c r="K660" i="2" s="1"/>
  <c r="J661" i="2"/>
  <c r="K661" i="2" s="1"/>
  <c r="J192" i="2"/>
  <c r="K192" i="2" s="1"/>
  <c r="J193" i="2"/>
  <c r="K193" i="2" s="1"/>
  <c r="J194" i="2"/>
  <c r="K194" i="2" s="1"/>
  <c r="J195" i="2"/>
  <c r="K195" i="2" s="1"/>
  <c r="J196" i="2"/>
  <c r="K196" i="2" s="1"/>
  <c r="J197" i="2"/>
  <c r="K197" i="2" s="1"/>
  <c r="J198" i="2"/>
  <c r="K198" i="2" s="1"/>
  <c r="J199" i="2"/>
  <c r="K199" i="2" s="1"/>
  <c r="J200" i="2"/>
  <c r="K200" i="2" s="1"/>
  <c r="J201" i="2"/>
  <c r="K201" i="2" s="1"/>
  <c r="J202" i="2"/>
  <c r="K202" i="2" s="1"/>
  <c r="J203" i="2"/>
  <c r="K203" i="2" s="1"/>
  <c r="J204" i="2"/>
  <c r="K204" i="2" s="1"/>
  <c r="J205" i="2"/>
  <c r="K205" i="2" s="1"/>
  <c r="J206" i="2"/>
  <c r="K206" i="2" s="1"/>
  <c r="J207" i="2"/>
  <c r="K207" i="2" s="1"/>
  <c r="J208" i="2"/>
  <c r="K208" i="2" s="1"/>
  <c r="J209" i="2"/>
  <c r="K209" i="2" s="1"/>
  <c r="J210" i="2"/>
  <c r="K210" i="2" s="1"/>
  <c r="J211" i="2"/>
  <c r="K211" i="2" s="1"/>
  <c r="J212" i="2"/>
  <c r="K212" i="2" s="1"/>
  <c r="J213" i="2"/>
  <c r="K213" i="2" s="1"/>
  <c r="J214" i="2"/>
  <c r="K214" i="2" s="1"/>
  <c r="J215" i="2"/>
  <c r="K215" i="2" s="1"/>
  <c r="J216" i="2"/>
  <c r="K216" i="2" s="1"/>
  <c r="J217" i="2"/>
  <c r="K217" i="2" s="1"/>
  <c r="J218" i="2"/>
  <c r="K218" i="2" s="1"/>
  <c r="J219" i="2"/>
  <c r="K219" i="2" s="1"/>
  <c r="J220" i="2"/>
  <c r="K220" i="2" s="1"/>
  <c r="J221" i="2"/>
  <c r="K221" i="2" s="1"/>
  <c r="J222" i="2"/>
  <c r="K222" i="2" s="1"/>
  <c r="J223" i="2"/>
  <c r="K223" i="2" s="1"/>
  <c r="J224" i="2"/>
  <c r="K224" i="2" s="1"/>
  <c r="J225" i="2"/>
  <c r="K225" i="2" s="1"/>
  <c r="J226" i="2"/>
  <c r="K226" i="2" s="1"/>
  <c r="J227" i="2"/>
  <c r="K227" i="2" s="1"/>
  <c r="J228" i="2"/>
  <c r="K228" i="2" s="1"/>
  <c r="J229" i="2"/>
  <c r="K229" i="2" s="1"/>
  <c r="J230" i="2"/>
  <c r="K230" i="2" s="1"/>
  <c r="J231" i="2"/>
  <c r="K231" i="2" s="1"/>
  <c r="J232" i="2"/>
  <c r="K232" i="2" s="1"/>
  <c r="J233" i="2"/>
  <c r="K233" i="2" s="1"/>
  <c r="J234" i="2"/>
  <c r="K234" i="2" s="1"/>
  <c r="J235" i="2"/>
  <c r="K235" i="2" s="1"/>
  <c r="J236" i="2"/>
  <c r="K236" i="2" s="1"/>
  <c r="J237" i="2"/>
  <c r="K237" i="2" s="1"/>
  <c r="J238" i="2"/>
  <c r="K238" i="2" s="1"/>
  <c r="J239" i="2"/>
  <c r="K239" i="2" s="1"/>
  <c r="J240" i="2"/>
  <c r="K240" i="2" s="1"/>
  <c r="J241" i="2"/>
  <c r="K241" i="2" s="1"/>
  <c r="J242" i="2"/>
  <c r="K242" i="2" s="1"/>
  <c r="J243" i="2"/>
  <c r="K243" i="2" s="1"/>
  <c r="J244" i="2"/>
  <c r="K244" i="2" s="1"/>
  <c r="J245" i="2"/>
  <c r="K245" i="2" s="1"/>
  <c r="J246" i="2"/>
  <c r="K246" i="2" s="1"/>
  <c r="J247" i="2"/>
  <c r="K247" i="2" s="1"/>
  <c r="J248" i="2"/>
  <c r="K248" i="2" s="1"/>
  <c r="J249" i="2"/>
  <c r="K249" i="2" s="1"/>
  <c r="J250" i="2"/>
  <c r="K250" i="2" s="1"/>
  <c r="J251" i="2"/>
  <c r="K251" i="2" s="1"/>
  <c r="J252" i="2"/>
  <c r="K252" i="2" s="1"/>
  <c r="J253" i="2"/>
  <c r="K253" i="2" s="1"/>
  <c r="J254" i="2"/>
  <c r="K254" i="2" s="1"/>
  <c r="J255" i="2"/>
  <c r="K255" i="2" s="1"/>
  <c r="J256" i="2"/>
  <c r="K256" i="2" s="1"/>
  <c r="J257" i="2"/>
  <c r="K257" i="2" s="1"/>
  <c r="J258" i="2"/>
  <c r="K258" i="2" s="1"/>
  <c r="J259" i="2"/>
  <c r="K259" i="2" s="1"/>
  <c r="J260" i="2"/>
  <c r="K260" i="2" s="1"/>
  <c r="J261" i="2"/>
  <c r="K261" i="2" s="1"/>
  <c r="J262" i="2"/>
  <c r="K262" i="2" s="1"/>
  <c r="J263" i="2"/>
  <c r="K263" i="2" s="1"/>
  <c r="J264" i="2"/>
  <c r="K264" i="2" s="1"/>
  <c r="J265" i="2"/>
  <c r="K265" i="2" s="1"/>
  <c r="J266" i="2"/>
  <c r="K266" i="2" s="1"/>
  <c r="J267" i="2"/>
  <c r="K267" i="2" s="1"/>
  <c r="J268" i="2"/>
  <c r="K268" i="2" s="1"/>
  <c r="J269" i="2"/>
  <c r="K269" i="2" s="1"/>
  <c r="J270" i="2"/>
  <c r="K270" i="2" s="1"/>
  <c r="J271" i="2"/>
  <c r="K271" i="2" s="1"/>
  <c r="J272" i="2"/>
  <c r="K272" i="2" s="1"/>
  <c r="J273" i="2"/>
  <c r="K273" i="2" s="1"/>
  <c r="J274" i="2"/>
  <c r="K274" i="2" s="1"/>
  <c r="J275" i="2"/>
  <c r="K275" i="2" s="1"/>
  <c r="J276" i="2"/>
  <c r="K276" i="2" s="1"/>
  <c r="J277" i="2"/>
  <c r="K277" i="2" s="1"/>
  <c r="J278" i="2"/>
  <c r="K278" i="2" s="1"/>
  <c r="J279" i="2"/>
  <c r="K279" i="2" s="1"/>
  <c r="J280" i="2"/>
  <c r="K280" i="2" s="1"/>
  <c r="J281" i="2"/>
  <c r="K281" i="2" s="1"/>
  <c r="J282" i="2"/>
  <c r="K282" i="2" s="1"/>
  <c r="J283" i="2"/>
  <c r="K283" i="2" s="1"/>
  <c r="J284" i="2"/>
  <c r="K284" i="2" s="1"/>
  <c r="J285" i="2"/>
  <c r="K285" i="2" s="1"/>
  <c r="J286" i="2"/>
  <c r="K286" i="2" s="1"/>
  <c r="J287" i="2"/>
  <c r="K287" i="2" s="1"/>
  <c r="J288" i="2"/>
  <c r="K288" i="2" s="1"/>
  <c r="J289" i="2"/>
  <c r="K289" i="2" s="1"/>
  <c r="J290" i="2"/>
  <c r="K290" i="2" s="1"/>
  <c r="J291" i="2"/>
  <c r="K291" i="2" s="1"/>
  <c r="J292" i="2"/>
  <c r="K292" i="2" s="1"/>
  <c r="J293" i="2"/>
  <c r="K293" i="2" s="1"/>
  <c r="J294" i="2"/>
  <c r="K294" i="2" s="1"/>
  <c r="J295" i="2"/>
  <c r="K295" i="2" s="1"/>
  <c r="J296" i="2"/>
  <c r="K296" i="2" s="1"/>
  <c r="J297" i="2"/>
  <c r="K297" i="2" s="1"/>
  <c r="J298" i="2"/>
  <c r="K298" i="2" s="1"/>
  <c r="J299" i="2"/>
  <c r="K299" i="2" s="1"/>
  <c r="J300" i="2"/>
  <c r="K300" i="2" s="1"/>
  <c r="J301" i="2"/>
  <c r="K301" i="2" s="1"/>
  <c r="J302" i="2"/>
  <c r="K302" i="2" s="1"/>
  <c r="J303" i="2"/>
  <c r="K303" i="2" s="1"/>
  <c r="J304" i="2"/>
  <c r="K304" i="2" s="1"/>
  <c r="J305" i="2"/>
  <c r="K305" i="2" s="1"/>
  <c r="J306" i="2"/>
  <c r="K306" i="2" s="1"/>
  <c r="J307" i="2"/>
  <c r="K307" i="2" s="1"/>
  <c r="J308" i="2"/>
  <c r="K308" i="2" s="1"/>
  <c r="J309" i="2"/>
  <c r="K309" i="2" s="1"/>
  <c r="J310" i="2"/>
  <c r="K310" i="2" s="1"/>
  <c r="J311" i="2"/>
  <c r="K311" i="2" s="1"/>
  <c r="J312" i="2"/>
  <c r="K312" i="2" s="1"/>
  <c r="J313" i="2"/>
  <c r="K313" i="2" s="1"/>
  <c r="J314" i="2"/>
  <c r="K314" i="2" s="1"/>
  <c r="J315" i="2"/>
  <c r="K315" i="2" s="1"/>
  <c r="J316" i="2"/>
  <c r="K316" i="2" s="1"/>
  <c r="J317" i="2"/>
  <c r="K317" i="2" s="1"/>
  <c r="J318" i="2"/>
  <c r="K318" i="2" s="1"/>
  <c r="J319" i="2"/>
  <c r="K319" i="2" s="1"/>
  <c r="J320" i="2"/>
  <c r="K320" i="2" s="1"/>
  <c r="J321" i="2"/>
  <c r="K321" i="2" s="1"/>
  <c r="J322" i="2"/>
  <c r="K322" i="2" s="1"/>
  <c r="J323" i="2"/>
  <c r="K323" i="2" s="1"/>
  <c r="J324" i="2"/>
  <c r="K324" i="2" s="1"/>
  <c r="J325" i="2"/>
  <c r="K325" i="2" s="1"/>
  <c r="J326" i="2"/>
  <c r="K326" i="2" s="1"/>
  <c r="J327" i="2"/>
  <c r="K327" i="2" s="1"/>
  <c r="J328" i="2"/>
  <c r="K328" i="2" s="1"/>
  <c r="J329" i="2"/>
  <c r="K329" i="2" s="1"/>
  <c r="J330" i="2"/>
  <c r="K330" i="2" s="1"/>
  <c r="J331" i="2"/>
  <c r="K331" i="2" s="1"/>
  <c r="J332" i="2"/>
  <c r="K332" i="2" s="1"/>
  <c r="J333" i="2"/>
  <c r="K333" i="2" s="1"/>
  <c r="J334" i="2"/>
  <c r="K334" i="2" s="1"/>
  <c r="J335" i="2"/>
  <c r="K335" i="2" s="1"/>
  <c r="J336" i="2"/>
  <c r="K336" i="2" s="1"/>
  <c r="J337" i="2"/>
  <c r="K337" i="2" s="1"/>
  <c r="J338" i="2"/>
  <c r="K338" i="2" s="1"/>
  <c r="J339" i="2"/>
  <c r="K339" i="2" s="1"/>
  <c r="J340" i="2"/>
  <c r="K340" i="2" s="1"/>
  <c r="J341" i="2"/>
  <c r="K341" i="2" s="1"/>
  <c r="J342" i="2"/>
  <c r="K342" i="2" s="1"/>
  <c r="J343" i="2"/>
  <c r="K343" i="2" s="1"/>
  <c r="J344" i="2"/>
  <c r="K344" i="2" s="1"/>
  <c r="J345" i="2"/>
  <c r="K345" i="2" s="1"/>
  <c r="J346" i="2"/>
  <c r="K346" i="2" s="1"/>
  <c r="J347" i="2"/>
  <c r="K347" i="2" s="1"/>
  <c r="J348" i="2"/>
  <c r="K348" i="2" s="1"/>
  <c r="J349" i="2"/>
  <c r="K349" i="2" s="1"/>
  <c r="J350" i="2"/>
  <c r="K350" i="2" s="1"/>
  <c r="J351" i="2"/>
  <c r="K351" i="2" s="1"/>
  <c r="J352" i="2"/>
  <c r="K352" i="2" s="1"/>
  <c r="J353" i="2"/>
  <c r="K353" i="2" s="1"/>
  <c r="J354" i="2"/>
  <c r="K354" i="2" s="1"/>
  <c r="J355" i="2"/>
  <c r="K355" i="2" s="1"/>
  <c r="J356" i="2"/>
  <c r="K356" i="2" s="1"/>
  <c r="J357" i="2"/>
  <c r="K357" i="2" s="1"/>
  <c r="J358" i="2"/>
  <c r="K358" i="2" s="1"/>
  <c r="J359" i="2"/>
  <c r="K359" i="2" s="1"/>
  <c r="J360" i="2"/>
  <c r="K360" i="2" s="1"/>
  <c r="J361" i="2"/>
  <c r="K361" i="2" s="1"/>
  <c r="J362" i="2"/>
  <c r="K362" i="2" s="1"/>
  <c r="J363" i="2"/>
  <c r="K363" i="2" s="1"/>
  <c r="J364" i="2"/>
  <c r="K364" i="2" s="1"/>
  <c r="J365" i="2"/>
  <c r="K365" i="2" s="1"/>
  <c r="J366" i="2"/>
  <c r="K366" i="2" s="1"/>
  <c r="J367" i="2"/>
  <c r="K367" i="2" s="1"/>
  <c r="J368" i="2"/>
  <c r="K368" i="2" s="1"/>
  <c r="J369" i="2"/>
  <c r="K369" i="2" s="1"/>
  <c r="J370" i="2"/>
  <c r="K370" i="2" s="1"/>
  <c r="J371" i="2"/>
  <c r="K371" i="2" s="1"/>
  <c r="J372" i="2"/>
  <c r="K372" i="2" s="1"/>
  <c r="J373" i="2"/>
  <c r="K373" i="2" s="1"/>
  <c r="J374" i="2"/>
  <c r="K374" i="2" s="1"/>
  <c r="J375" i="2"/>
  <c r="K375" i="2" s="1"/>
  <c r="J376" i="2"/>
  <c r="K376" i="2" s="1"/>
  <c r="J377" i="2"/>
  <c r="K377" i="2" s="1"/>
  <c r="J378" i="2"/>
  <c r="K378" i="2" s="1"/>
  <c r="J379" i="2"/>
  <c r="K379" i="2" s="1"/>
  <c r="J380" i="2"/>
  <c r="K380" i="2" s="1"/>
  <c r="J381" i="2"/>
  <c r="K381" i="2" s="1"/>
  <c r="J382" i="2"/>
  <c r="K382" i="2" s="1"/>
  <c r="J383" i="2"/>
  <c r="K383" i="2" s="1"/>
  <c r="J384" i="2"/>
  <c r="K384" i="2" s="1"/>
  <c r="J385" i="2"/>
  <c r="K385" i="2" s="1"/>
  <c r="J386" i="2"/>
  <c r="K386" i="2" s="1"/>
  <c r="J387" i="2"/>
  <c r="K387" i="2" s="1"/>
  <c r="J388" i="2"/>
  <c r="K388" i="2" s="1"/>
  <c r="J389" i="2"/>
  <c r="K389" i="2" s="1"/>
  <c r="J390" i="2"/>
  <c r="K390" i="2" s="1"/>
  <c r="J391" i="2"/>
  <c r="K391" i="2" s="1"/>
  <c r="J392" i="2"/>
  <c r="K392" i="2" s="1"/>
  <c r="J393" i="2"/>
  <c r="K393" i="2" s="1"/>
  <c r="J394" i="2"/>
  <c r="K394" i="2" s="1"/>
  <c r="J395" i="2"/>
  <c r="K395" i="2" s="1"/>
  <c r="J396" i="2"/>
  <c r="K396" i="2" s="1"/>
  <c r="J397" i="2"/>
  <c r="K397" i="2" s="1"/>
  <c r="J398" i="2"/>
  <c r="K398" i="2" s="1"/>
  <c r="J399" i="2"/>
  <c r="K399" i="2" s="1"/>
  <c r="J400" i="2"/>
  <c r="K400" i="2" s="1"/>
  <c r="J401" i="2"/>
  <c r="K401" i="2" s="1"/>
  <c r="J402" i="2"/>
  <c r="K402" i="2" s="1"/>
  <c r="J403" i="2"/>
  <c r="K403" i="2" s="1"/>
  <c r="J404" i="2"/>
  <c r="K404" i="2" s="1"/>
  <c r="J405" i="2"/>
  <c r="K405" i="2" s="1"/>
  <c r="J406" i="2"/>
  <c r="K406" i="2" s="1"/>
  <c r="J407" i="2"/>
  <c r="K407" i="2" s="1"/>
  <c r="J408" i="2"/>
  <c r="K408" i="2" s="1"/>
  <c r="J409" i="2"/>
  <c r="K409" i="2" s="1"/>
  <c r="J410" i="2"/>
  <c r="K410" i="2" s="1"/>
  <c r="J411" i="2"/>
  <c r="K411" i="2" s="1"/>
  <c r="J412" i="2"/>
  <c r="K412" i="2" s="1"/>
  <c r="J413" i="2"/>
  <c r="K413" i="2" s="1"/>
  <c r="J414" i="2"/>
  <c r="K414" i="2" s="1"/>
  <c r="J415" i="2"/>
  <c r="K415" i="2" s="1"/>
  <c r="J416" i="2"/>
  <c r="K416" i="2" s="1"/>
  <c r="J417" i="2"/>
  <c r="K417" i="2" s="1"/>
  <c r="J418" i="2"/>
  <c r="K418" i="2" s="1"/>
  <c r="J419" i="2"/>
  <c r="K419" i="2" s="1"/>
  <c r="J420" i="2"/>
  <c r="K420" i="2" s="1"/>
  <c r="J421" i="2"/>
  <c r="K421" i="2" s="1"/>
  <c r="J422" i="2"/>
  <c r="K422" i="2" s="1"/>
  <c r="J423" i="2"/>
  <c r="K423" i="2" s="1"/>
  <c r="J424" i="2"/>
  <c r="K424" i="2" s="1"/>
  <c r="J425" i="2"/>
  <c r="K425" i="2" s="1"/>
  <c r="J426" i="2"/>
  <c r="K426" i="2" s="1"/>
  <c r="J427" i="2"/>
  <c r="K427" i="2" s="1"/>
  <c r="J428" i="2"/>
  <c r="K428" i="2" s="1"/>
  <c r="J429" i="2"/>
  <c r="K429" i="2" s="1"/>
  <c r="J430" i="2"/>
  <c r="K430" i="2" s="1"/>
  <c r="J431" i="2"/>
  <c r="K431" i="2" s="1"/>
  <c r="J432" i="2"/>
  <c r="K432" i="2" s="1"/>
  <c r="J433" i="2"/>
  <c r="K433" i="2" s="1"/>
  <c r="J434" i="2"/>
  <c r="K434" i="2" s="1"/>
  <c r="J435" i="2"/>
  <c r="K435" i="2" s="1"/>
  <c r="J436" i="2"/>
  <c r="K436" i="2" s="1"/>
  <c r="J437" i="2"/>
  <c r="K437" i="2" s="1"/>
  <c r="J438" i="2"/>
  <c r="K438" i="2" s="1"/>
  <c r="J439" i="2"/>
  <c r="K439" i="2" s="1"/>
  <c r="J440" i="2"/>
  <c r="K440" i="2" s="1"/>
  <c r="J441" i="2"/>
  <c r="K441" i="2" s="1"/>
  <c r="J442" i="2"/>
  <c r="K442" i="2" s="1"/>
  <c r="J443" i="2"/>
  <c r="K443" i="2" s="1"/>
  <c r="J444" i="2"/>
  <c r="K444" i="2" s="1"/>
  <c r="J445" i="2"/>
  <c r="K445" i="2" s="1"/>
  <c r="J446" i="2"/>
  <c r="K446" i="2" s="1"/>
  <c r="J447" i="2"/>
  <c r="K447" i="2" s="1"/>
  <c r="J448" i="2"/>
  <c r="K448" i="2" s="1"/>
  <c r="J449" i="2"/>
  <c r="K449" i="2" s="1"/>
  <c r="J450" i="2"/>
  <c r="K450" i="2" s="1"/>
  <c r="J451" i="2"/>
  <c r="K451" i="2" s="1"/>
  <c r="J452" i="2"/>
  <c r="K452" i="2" s="1"/>
  <c r="J453" i="2"/>
  <c r="K453" i="2" s="1"/>
  <c r="J454" i="2"/>
  <c r="K454" i="2" s="1"/>
  <c r="J455" i="2"/>
  <c r="K455" i="2" s="1"/>
  <c r="J456" i="2"/>
  <c r="K456" i="2" s="1"/>
  <c r="J457" i="2"/>
  <c r="K457" i="2" s="1"/>
  <c r="J458" i="2"/>
  <c r="K458" i="2" s="1"/>
  <c r="J459" i="2"/>
  <c r="K459" i="2" s="1"/>
  <c r="J460" i="2"/>
  <c r="K460" i="2" s="1"/>
  <c r="J461" i="2"/>
  <c r="K461" i="2" s="1"/>
  <c r="J462" i="2"/>
  <c r="K462" i="2" s="1"/>
  <c r="J463" i="2"/>
  <c r="K463" i="2" s="1"/>
  <c r="J464" i="2"/>
  <c r="K464" i="2" s="1"/>
  <c r="J465" i="2"/>
  <c r="K465" i="2" s="1"/>
  <c r="J466" i="2"/>
  <c r="K466" i="2" s="1"/>
  <c r="J467" i="2"/>
  <c r="K467" i="2" s="1"/>
  <c r="J468" i="2"/>
  <c r="K468" i="2" s="1"/>
  <c r="J469" i="2"/>
  <c r="K469" i="2" s="1"/>
  <c r="J470" i="2"/>
  <c r="K470" i="2" s="1"/>
  <c r="J471" i="2"/>
  <c r="K471" i="2" s="1"/>
  <c r="J472" i="2"/>
  <c r="K472" i="2" s="1"/>
  <c r="J473" i="2"/>
  <c r="K473" i="2" s="1"/>
  <c r="J474" i="2"/>
  <c r="K474" i="2" s="1"/>
  <c r="J475" i="2"/>
  <c r="K475" i="2" s="1"/>
  <c r="J476" i="2"/>
  <c r="K476" i="2" s="1"/>
  <c r="J477" i="2"/>
  <c r="K477" i="2" s="1"/>
  <c r="J478" i="2"/>
  <c r="K478" i="2" s="1"/>
  <c r="J479" i="2"/>
  <c r="K479" i="2" s="1"/>
  <c r="J480" i="2"/>
  <c r="K480" i="2" s="1"/>
  <c r="J481" i="2"/>
  <c r="K481" i="2" s="1"/>
  <c r="J482" i="2"/>
  <c r="K482" i="2" s="1"/>
  <c r="J483" i="2"/>
  <c r="K483" i="2" s="1"/>
  <c r="J484" i="2"/>
  <c r="K484" i="2" s="1"/>
  <c r="J485" i="2"/>
  <c r="K485" i="2" s="1"/>
  <c r="J486" i="2"/>
  <c r="K486" i="2" s="1"/>
  <c r="J487" i="2"/>
  <c r="K487" i="2" s="1"/>
  <c r="J488" i="2"/>
  <c r="K488" i="2" s="1"/>
  <c r="J489" i="2"/>
  <c r="K489" i="2" s="1"/>
  <c r="J490" i="2"/>
  <c r="K490" i="2" s="1"/>
  <c r="J491" i="2"/>
  <c r="K491" i="2" s="1"/>
  <c r="J492" i="2"/>
  <c r="K492" i="2" s="1"/>
  <c r="J493" i="2"/>
  <c r="K493" i="2" s="1"/>
  <c r="J494" i="2"/>
  <c r="K494" i="2" s="1"/>
  <c r="J495" i="2"/>
  <c r="K495" i="2" s="1"/>
  <c r="J496" i="2"/>
  <c r="K496" i="2" s="1"/>
  <c r="J497" i="2"/>
  <c r="K497" i="2" s="1"/>
  <c r="J498" i="2"/>
  <c r="K498" i="2" s="1"/>
  <c r="J499" i="2"/>
  <c r="K499" i="2" s="1"/>
  <c r="J500" i="2"/>
  <c r="K500" i="2" s="1"/>
  <c r="J501" i="2"/>
  <c r="K501" i="2" s="1"/>
  <c r="J502" i="2"/>
  <c r="K502" i="2" s="1"/>
  <c r="J503" i="2"/>
  <c r="K503" i="2" s="1"/>
  <c r="J504" i="2"/>
  <c r="K504" i="2" s="1"/>
  <c r="J505" i="2"/>
  <c r="K505" i="2" s="1"/>
  <c r="J506" i="2"/>
  <c r="K506" i="2" s="1"/>
  <c r="J507" i="2"/>
  <c r="K507" i="2" s="1"/>
  <c r="J508" i="2"/>
  <c r="K508" i="2" s="1"/>
  <c r="J509" i="2"/>
  <c r="K509" i="2" s="1"/>
  <c r="J510" i="2"/>
  <c r="K510" i="2" s="1"/>
  <c r="J511" i="2"/>
  <c r="K511" i="2" s="1"/>
  <c r="J512" i="2"/>
  <c r="K512" i="2" s="1"/>
  <c r="J513" i="2"/>
  <c r="K513" i="2" s="1"/>
  <c r="J514" i="2"/>
  <c r="K514" i="2" s="1"/>
  <c r="J515" i="2"/>
  <c r="K515" i="2" s="1"/>
  <c r="J516" i="2"/>
  <c r="K516" i="2" s="1"/>
  <c r="J517" i="2"/>
  <c r="K517" i="2" s="1"/>
  <c r="J518" i="2"/>
  <c r="K518" i="2" s="1"/>
  <c r="J519" i="2"/>
  <c r="K519" i="2" s="1"/>
  <c r="J520" i="2"/>
  <c r="K520" i="2" s="1"/>
  <c r="J521" i="2"/>
  <c r="K521" i="2" s="1"/>
  <c r="J522" i="2"/>
  <c r="K522" i="2" s="1"/>
  <c r="J523" i="2"/>
  <c r="K523" i="2" s="1"/>
  <c r="J524" i="2"/>
  <c r="K524" i="2" s="1"/>
  <c r="J525" i="2"/>
  <c r="K525" i="2" s="1"/>
  <c r="J526" i="2"/>
  <c r="K526" i="2" s="1"/>
  <c r="J527" i="2"/>
  <c r="K527" i="2" s="1"/>
  <c r="J528" i="2"/>
  <c r="K528" i="2" s="1"/>
  <c r="J529" i="2"/>
  <c r="K529" i="2" s="1"/>
  <c r="J530" i="2"/>
  <c r="K530" i="2" s="1"/>
  <c r="J531" i="2"/>
  <c r="K531" i="2" s="1"/>
  <c r="J532" i="2"/>
  <c r="K532" i="2" s="1"/>
  <c r="J533" i="2"/>
  <c r="K533" i="2" s="1"/>
  <c r="J534" i="2"/>
  <c r="K534" i="2" s="1"/>
  <c r="J535" i="2"/>
  <c r="K535" i="2" s="1"/>
  <c r="J536" i="2"/>
  <c r="K536" i="2" s="1"/>
  <c r="J537" i="2"/>
  <c r="K537" i="2" s="1"/>
  <c r="J538" i="2"/>
  <c r="K538" i="2" s="1"/>
  <c r="J539" i="2"/>
  <c r="K539" i="2" s="1"/>
  <c r="J540" i="2"/>
  <c r="K540" i="2" s="1"/>
  <c r="J541" i="2"/>
  <c r="K541" i="2" s="1"/>
  <c r="J542" i="2"/>
  <c r="K542" i="2" s="1"/>
  <c r="J543" i="2"/>
  <c r="K543" i="2" s="1"/>
  <c r="J544" i="2"/>
  <c r="K544" i="2" s="1"/>
  <c r="J545" i="2"/>
  <c r="K545" i="2" s="1"/>
  <c r="J546" i="2"/>
  <c r="K546" i="2" s="1"/>
  <c r="J547" i="2"/>
  <c r="K547" i="2" s="1"/>
  <c r="J548" i="2"/>
  <c r="K548" i="2" s="1"/>
  <c r="J549" i="2"/>
  <c r="K549" i="2" s="1"/>
  <c r="J550" i="2"/>
  <c r="K550" i="2" s="1"/>
  <c r="J551" i="2"/>
  <c r="K551" i="2" s="1"/>
  <c r="J552" i="2"/>
  <c r="K552" i="2" s="1"/>
  <c r="J553" i="2"/>
  <c r="K553" i="2" s="1"/>
  <c r="J554" i="2"/>
  <c r="K554" i="2" s="1"/>
  <c r="J555" i="2"/>
  <c r="K555" i="2" s="1"/>
  <c r="J556" i="2"/>
  <c r="K556" i="2" s="1"/>
  <c r="J557" i="2"/>
  <c r="K557" i="2" s="1"/>
  <c r="J558" i="2"/>
  <c r="K558" i="2" s="1"/>
  <c r="J559" i="2"/>
  <c r="K559" i="2" s="1"/>
  <c r="J560" i="2"/>
  <c r="K560" i="2" s="1"/>
  <c r="J561" i="2"/>
  <c r="K561" i="2" s="1"/>
  <c r="J562" i="2"/>
  <c r="K562" i="2" s="1"/>
  <c r="J563" i="2"/>
  <c r="K563" i="2" s="1"/>
  <c r="J564" i="2"/>
  <c r="K564" i="2" s="1"/>
  <c r="J565" i="2"/>
  <c r="K565" i="2" s="1"/>
  <c r="J566" i="2"/>
  <c r="K566" i="2" s="1"/>
  <c r="J567" i="2"/>
  <c r="K567" i="2" s="1"/>
  <c r="J568" i="2"/>
  <c r="K568" i="2" s="1"/>
  <c r="J569" i="2"/>
  <c r="K569" i="2" s="1"/>
  <c r="J570" i="2"/>
  <c r="K570" i="2" s="1"/>
  <c r="J571" i="2"/>
  <c r="K571" i="2" s="1"/>
  <c r="J572" i="2"/>
  <c r="K572" i="2" s="1"/>
  <c r="J573" i="2"/>
  <c r="K573" i="2" s="1"/>
  <c r="J574" i="2"/>
  <c r="K574" i="2" s="1"/>
  <c r="J575" i="2"/>
  <c r="K575" i="2" s="1"/>
  <c r="J576" i="2"/>
  <c r="K576" i="2" s="1"/>
  <c r="J577" i="2"/>
  <c r="K577" i="2" s="1"/>
  <c r="J578" i="2"/>
  <c r="K578" i="2" s="1"/>
  <c r="J579" i="2"/>
  <c r="K579" i="2" s="1"/>
  <c r="J580" i="2"/>
  <c r="K580" i="2" s="1"/>
  <c r="J581" i="2"/>
  <c r="K581" i="2" s="1"/>
  <c r="J582" i="2"/>
  <c r="K582" i="2" s="1"/>
  <c r="J583" i="2"/>
  <c r="K583" i="2" s="1"/>
  <c r="J584" i="2"/>
  <c r="K584" i="2" s="1"/>
  <c r="J585" i="2"/>
  <c r="K585" i="2" s="1"/>
  <c r="J586" i="2"/>
  <c r="K586" i="2" s="1"/>
  <c r="J587" i="2"/>
  <c r="K587" i="2" s="1"/>
  <c r="J588" i="2"/>
  <c r="K588" i="2" s="1"/>
  <c r="J589" i="2"/>
  <c r="K589" i="2" s="1"/>
  <c r="J590" i="2"/>
  <c r="K590" i="2" s="1"/>
  <c r="J591" i="2"/>
  <c r="K591" i="2" s="1"/>
  <c r="J592" i="2"/>
  <c r="K592" i="2" s="1"/>
  <c r="J593" i="2"/>
  <c r="K593" i="2" s="1"/>
  <c r="J594" i="2"/>
  <c r="K594" i="2" s="1"/>
  <c r="J595" i="2"/>
  <c r="K595" i="2" s="1"/>
  <c r="J596" i="2"/>
  <c r="K596" i="2" s="1"/>
  <c r="J597" i="2"/>
  <c r="K597" i="2" s="1"/>
  <c r="J598" i="2"/>
  <c r="K598" i="2" s="1"/>
  <c r="J599" i="2"/>
  <c r="K599" i="2" s="1"/>
  <c r="J600" i="2"/>
  <c r="K600" i="2" s="1"/>
  <c r="J601" i="2"/>
  <c r="K601" i="2" s="1"/>
  <c r="J602" i="2"/>
  <c r="K602" i="2" s="1"/>
  <c r="J603" i="2"/>
  <c r="K603" i="2" s="1"/>
  <c r="J604" i="2"/>
  <c r="K604" i="2" s="1"/>
  <c r="J605" i="2"/>
  <c r="K605" i="2" s="1"/>
  <c r="J606" i="2"/>
  <c r="K606" i="2" s="1"/>
  <c r="J607" i="2"/>
  <c r="K607" i="2" s="1"/>
  <c r="J608" i="2"/>
  <c r="K608" i="2" s="1"/>
  <c r="J609" i="2"/>
  <c r="K609" i="2" s="1"/>
  <c r="J610" i="2"/>
  <c r="K610" i="2" s="1"/>
  <c r="J611" i="2"/>
  <c r="K611" i="2" s="1"/>
  <c r="J612" i="2"/>
  <c r="K612" i="2" s="1"/>
  <c r="J613" i="2"/>
  <c r="K613" i="2" s="1"/>
  <c r="J614" i="2"/>
  <c r="K614" i="2" s="1"/>
  <c r="J615" i="2"/>
  <c r="K615" i="2" s="1"/>
  <c r="J616" i="2"/>
  <c r="K616" i="2" s="1"/>
  <c r="J617" i="2"/>
  <c r="K617" i="2" s="1"/>
  <c r="J618" i="2"/>
  <c r="K618" i="2" s="1"/>
  <c r="J619" i="2"/>
  <c r="K619" i="2" s="1"/>
  <c r="J620" i="2"/>
  <c r="K620" i="2" s="1"/>
  <c r="J621" i="2"/>
  <c r="K621" i="2" s="1"/>
  <c r="J622" i="2"/>
  <c r="K622" i="2" s="1"/>
  <c r="J623" i="2"/>
  <c r="K623" i="2" s="1"/>
  <c r="J624" i="2"/>
  <c r="K624" i="2" s="1"/>
  <c r="J625" i="2"/>
  <c r="K625" i="2" s="1"/>
  <c r="J626" i="2"/>
  <c r="K626" i="2" s="1"/>
  <c r="J627" i="2"/>
  <c r="K627" i="2" s="1"/>
  <c r="J628" i="2"/>
  <c r="K628" i="2" s="1"/>
  <c r="J629" i="2"/>
  <c r="K629" i="2" s="1"/>
  <c r="J630" i="2"/>
  <c r="K630" i="2" s="1"/>
  <c r="J631" i="2"/>
  <c r="K631" i="2" s="1"/>
  <c r="J632" i="2"/>
  <c r="K632" i="2" s="1"/>
  <c r="J633" i="2"/>
  <c r="K633" i="2" s="1"/>
  <c r="J634" i="2"/>
  <c r="K634" i="2" s="1"/>
  <c r="J635" i="2"/>
  <c r="K635" i="2" s="1"/>
  <c r="J636" i="2"/>
  <c r="K636" i="2" s="1"/>
  <c r="J637" i="2"/>
  <c r="K637" i="2" s="1"/>
  <c r="J638" i="2"/>
  <c r="K638" i="2" s="1"/>
  <c r="J639" i="2"/>
  <c r="K639" i="2" s="1"/>
  <c r="J640" i="2"/>
  <c r="K640" i="2" s="1"/>
  <c r="J641" i="2"/>
  <c r="K641" i="2" s="1"/>
  <c r="J642" i="2"/>
  <c r="K642" i="2" s="1"/>
  <c r="J643" i="2"/>
  <c r="K643" i="2" s="1"/>
  <c r="J644" i="2"/>
  <c r="K644" i="2" s="1"/>
  <c r="J645" i="2"/>
  <c r="K645" i="2" s="1"/>
  <c r="J646" i="2"/>
  <c r="K646" i="2" s="1"/>
  <c r="J647" i="2"/>
  <c r="K647" i="2" s="1"/>
  <c r="J648" i="2"/>
  <c r="K648" i="2" s="1"/>
  <c r="J649" i="2"/>
  <c r="K649" i="2" s="1"/>
  <c r="J650" i="2"/>
  <c r="K650" i="2" s="1"/>
  <c r="J651" i="2"/>
  <c r="K651" i="2" s="1"/>
  <c r="J652" i="2"/>
  <c r="K652" i="2" s="1"/>
  <c r="J653" i="2"/>
  <c r="K653" i="2" s="1"/>
  <c r="J654" i="2"/>
  <c r="K654" i="2" s="1"/>
  <c r="J655" i="2"/>
  <c r="K655" i="2" s="1"/>
  <c r="J191" i="2"/>
  <c r="K191" i="2" s="1"/>
  <c r="K190" i="2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89" i="2"/>
  <c r="K89" i="2" s="1"/>
  <c r="J90" i="2"/>
  <c r="K90" i="2" s="1"/>
  <c r="J91" i="2"/>
  <c r="K91" i="2" s="1"/>
  <c r="J92" i="2"/>
  <c r="K92" i="2" s="1"/>
  <c r="J93" i="2"/>
  <c r="K93" i="2" s="1"/>
  <c r="J94" i="2"/>
  <c r="K94" i="2" s="1"/>
  <c r="J95" i="2"/>
  <c r="K95" i="2" s="1"/>
  <c r="J96" i="2"/>
  <c r="K96" i="2" s="1"/>
  <c r="J97" i="2"/>
  <c r="K97" i="2" s="1"/>
  <c r="J98" i="2"/>
  <c r="K98" i="2" s="1"/>
  <c r="J99" i="2"/>
  <c r="K99" i="2" s="1"/>
  <c r="J100" i="2"/>
  <c r="K100" i="2" s="1"/>
  <c r="J101" i="2"/>
  <c r="K101" i="2" s="1"/>
  <c r="J102" i="2"/>
  <c r="K102" i="2" s="1"/>
  <c r="J103" i="2"/>
  <c r="K103" i="2" s="1"/>
  <c r="J104" i="2"/>
  <c r="K104" i="2" s="1"/>
  <c r="J105" i="2"/>
  <c r="K105" i="2" s="1"/>
  <c r="J106" i="2"/>
  <c r="K106" i="2" s="1"/>
  <c r="J107" i="2"/>
  <c r="K107" i="2" s="1"/>
  <c r="J108" i="2"/>
  <c r="K108" i="2" s="1"/>
  <c r="J109" i="2"/>
  <c r="K109" i="2" s="1"/>
  <c r="J110" i="2"/>
  <c r="K110" i="2" s="1"/>
  <c r="J111" i="2"/>
  <c r="K111" i="2" s="1"/>
  <c r="J112" i="2"/>
  <c r="K112" i="2" s="1"/>
  <c r="J113" i="2"/>
  <c r="K113" i="2" s="1"/>
  <c r="J114" i="2"/>
  <c r="K114" i="2" s="1"/>
  <c r="J115" i="2"/>
  <c r="K115" i="2" s="1"/>
  <c r="J116" i="2"/>
  <c r="K116" i="2" s="1"/>
  <c r="J117" i="2"/>
  <c r="K117" i="2" s="1"/>
  <c r="J118" i="2"/>
  <c r="K118" i="2" s="1"/>
  <c r="J119" i="2"/>
  <c r="K119" i="2" s="1"/>
  <c r="J120" i="2"/>
  <c r="K120" i="2" s="1"/>
  <c r="J121" i="2"/>
  <c r="K121" i="2" s="1"/>
  <c r="J122" i="2"/>
  <c r="K122" i="2" s="1"/>
  <c r="J123" i="2"/>
  <c r="K123" i="2" s="1"/>
  <c r="J124" i="2"/>
  <c r="K124" i="2" s="1"/>
  <c r="J125" i="2"/>
  <c r="K125" i="2" s="1"/>
  <c r="J126" i="2"/>
  <c r="K126" i="2" s="1"/>
  <c r="J127" i="2"/>
  <c r="K127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J135" i="2"/>
  <c r="K135" i="2" s="1"/>
  <c r="J136" i="2"/>
  <c r="K136" i="2" s="1"/>
  <c r="J137" i="2"/>
  <c r="K137" i="2" s="1"/>
  <c r="J138" i="2"/>
  <c r="K138" i="2" s="1"/>
  <c r="J139" i="2"/>
  <c r="K139" i="2" s="1"/>
  <c r="J140" i="2"/>
  <c r="K140" i="2" s="1"/>
  <c r="J141" i="2"/>
  <c r="K141" i="2" s="1"/>
  <c r="J142" i="2"/>
  <c r="K142" i="2" s="1"/>
  <c r="J143" i="2"/>
  <c r="K143" i="2" s="1"/>
  <c r="J144" i="2"/>
  <c r="K144" i="2" s="1"/>
  <c r="J145" i="2"/>
  <c r="K145" i="2" s="1"/>
  <c r="J146" i="2"/>
  <c r="K146" i="2" s="1"/>
  <c r="J147" i="2"/>
  <c r="K147" i="2" s="1"/>
  <c r="J148" i="2"/>
  <c r="K148" i="2" s="1"/>
  <c r="J149" i="2"/>
  <c r="K149" i="2" s="1"/>
  <c r="J150" i="2"/>
  <c r="K150" i="2" s="1"/>
  <c r="J151" i="2"/>
  <c r="K151" i="2" s="1"/>
  <c r="J152" i="2"/>
  <c r="K152" i="2" s="1"/>
  <c r="J153" i="2"/>
  <c r="K153" i="2" s="1"/>
  <c r="J154" i="2"/>
  <c r="K154" i="2" s="1"/>
  <c r="J155" i="2"/>
  <c r="K155" i="2" s="1"/>
  <c r="J156" i="2"/>
  <c r="K156" i="2" s="1"/>
  <c r="J157" i="2"/>
  <c r="K157" i="2" s="1"/>
  <c r="J158" i="2"/>
  <c r="K158" i="2" s="1"/>
  <c r="J159" i="2"/>
  <c r="K159" i="2" s="1"/>
  <c r="J160" i="2"/>
  <c r="K160" i="2" s="1"/>
  <c r="J161" i="2"/>
  <c r="K161" i="2" s="1"/>
  <c r="J162" i="2"/>
  <c r="K162" i="2" s="1"/>
  <c r="J163" i="2"/>
  <c r="K163" i="2" s="1"/>
  <c r="J164" i="2"/>
  <c r="K164" i="2" s="1"/>
  <c r="J165" i="2"/>
  <c r="K165" i="2" s="1"/>
  <c r="J166" i="2"/>
  <c r="K166" i="2" s="1"/>
  <c r="J167" i="2"/>
  <c r="K167" i="2" s="1"/>
  <c r="J168" i="2"/>
  <c r="K168" i="2" s="1"/>
  <c r="J169" i="2"/>
  <c r="K169" i="2" s="1"/>
  <c r="J170" i="2"/>
  <c r="K170" i="2" s="1"/>
  <c r="J171" i="2"/>
  <c r="K171" i="2" s="1"/>
  <c r="J172" i="2"/>
  <c r="K172" i="2" s="1"/>
  <c r="J173" i="2"/>
  <c r="K173" i="2" s="1"/>
  <c r="J174" i="2"/>
  <c r="K174" i="2" s="1"/>
  <c r="J175" i="2"/>
  <c r="K175" i="2" s="1"/>
  <c r="J176" i="2"/>
  <c r="K176" i="2" s="1"/>
  <c r="J177" i="2"/>
  <c r="K177" i="2" s="1"/>
  <c r="J178" i="2"/>
  <c r="K178" i="2" s="1"/>
  <c r="J179" i="2"/>
  <c r="K179" i="2" s="1"/>
  <c r="J180" i="2"/>
  <c r="K180" i="2" s="1"/>
  <c r="J181" i="2"/>
  <c r="K181" i="2" s="1"/>
  <c r="J182" i="2"/>
  <c r="K182" i="2" s="1"/>
  <c r="J183" i="2"/>
  <c r="K183" i="2" s="1"/>
  <c r="J184" i="2"/>
  <c r="K184" i="2" s="1"/>
  <c r="J185" i="2"/>
  <c r="K185" i="2" s="1"/>
  <c r="J6" i="2"/>
  <c r="K6" i="2" s="1"/>
  <c r="J5" i="2"/>
  <c r="K5" i="2" s="1"/>
  <c r="K656" i="2" l="1"/>
  <c r="K753" i="2"/>
</calcChain>
</file>

<file path=xl/sharedStrings.xml><?xml version="1.0" encoding="utf-8"?>
<sst xmlns="http://schemas.openxmlformats.org/spreadsheetml/2006/main" count="2416" uniqueCount="1155">
  <si>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</si>
  <si>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</si>
  <si>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</si>
  <si>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</si>
  <si>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</si>
  <si>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</si>
  <si>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</si>
  <si>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</si>
  <si>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-op straffe van uitsluiting niet toegestaan.</t>
  </si>
  <si>
    <t>Omschrijving</t>
  </si>
  <si>
    <t>Aantal</t>
  </si>
  <si>
    <t>Inkoopprijs</t>
  </si>
  <si>
    <t>Verkoopprijs</t>
  </si>
  <si>
    <t>Aantal keer per jaar</t>
  </si>
  <si>
    <t>Bestel- en leveringskosten</t>
  </si>
  <si>
    <t>Prijs</t>
  </si>
  <si>
    <t>Overige bestel- leveringskosten</t>
  </si>
  <si>
    <t>Subtotaal</t>
  </si>
  <si>
    <t>Totaal bestel- en leveringskosten per jaar</t>
  </si>
  <si>
    <t>Verpakking, inhoud en/of eenheid</t>
  </si>
  <si>
    <t>Merk</t>
  </si>
  <si>
    <t>O2life mineraalwater red fruit-cranberry 75cl</t>
  </si>
  <si>
    <t>KF</t>
  </si>
  <si>
    <t>ST</t>
  </si>
  <si>
    <t>O2life mineraalwater appel-kiwi  75cl</t>
  </si>
  <si>
    <t>Lipton ice tea peach no bubbles rpet 50 cl</t>
  </si>
  <si>
    <t>TR</t>
  </si>
  <si>
    <t>FL</t>
  </si>
  <si>
    <t>O2life mineraalwater lemon-grapefruit 75cl</t>
  </si>
  <si>
    <t>Spa reine (blauw) 33 cl pet</t>
  </si>
  <si>
    <t>O2life mineraalwater watermelon-lemon 75cl</t>
  </si>
  <si>
    <t>Pepsi cola max axl 50 cl pet</t>
  </si>
  <si>
    <t>Lipton ice tea green pet 50 cl</t>
  </si>
  <si>
    <t>Capri sun multi vitamine 20 cl</t>
  </si>
  <si>
    <t>PK</t>
  </si>
  <si>
    <t>Hertog jan pilsener 30 cl</t>
  </si>
  <si>
    <t>KR</t>
  </si>
  <si>
    <t>Coca cola zero 125 cl pet</t>
  </si>
  <si>
    <t>Coca cola regular 125 cl pet</t>
  </si>
  <si>
    <t>O2life mineraalwater blue passionfruit 75cl</t>
  </si>
  <si>
    <t>O2life green tea peach 75cl</t>
  </si>
  <si>
    <t>Koffiebonen Daadkrachtig RFA</t>
  </si>
  <si>
    <t>DS 10x750 gr</t>
  </si>
  <si>
    <t>Berros blends</t>
  </si>
  <si>
    <t>O2life mineraalwater orange-passion 75cl</t>
  </si>
  <si>
    <t>Fristi 25 cl</t>
  </si>
  <si>
    <t>BL</t>
  </si>
  <si>
    <t>Coca cola zero 25 cl</t>
  </si>
  <si>
    <t>Chocomel vol 100 cl</t>
  </si>
  <si>
    <t>DS</t>
  </si>
  <si>
    <t>Lipton ice tea peach no bub.33cl.</t>
  </si>
  <si>
    <t>Pepsi Max</t>
  </si>
  <si>
    <t>TR 6x50 cl</t>
  </si>
  <si>
    <t>Pepsi</t>
  </si>
  <si>
    <t>Capri sun orange 20 cl ce</t>
  </si>
  <si>
    <t>Pepsi Max blik</t>
  </si>
  <si>
    <t>TR 24x33 cl</t>
  </si>
  <si>
    <t>Spa reine (blauw) 50 cl pet</t>
  </si>
  <si>
    <t>Chocomel 25 cl</t>
  </si>
  <si>
    <t>Hero cassis 25 cl</t>
  </si>
  <si>
    <t>Topping</t>
  </si>
  <si>
    <t>Berros Blends</t>
  </si>
  <si>
    <t>Spa blauw (Reine) petfles</t>
  </si>
  <si>
    <t>TR 24x0,5 ltr</t>
  </si>
  <si>
    <t>Spa</t>
  </si>
  <si>
    <t>Lipton Ice Peach pet</t>
  </si>
  <si>
    <t>KRM 12x50 cl</t>
  </si>
  <si>
    <t>Lipton</t>
  </si>
  <si>
    <t>Taksi tropisch fruit</t>
  </si>
  <si>
    <t>TR 30x20 cl</t>
  </si>
  <si>
    <t>Taksi</t>
  </si>
  <si>
    <t>Pepsi cola max  33 cl</t>
  </si>
  <si>
    <t>O2 Life Water Red Fruit Cranberry</t>
  </si>
  <si>
    <t>KRM 6x75 cl</t>
  </si>
  <si>
    <t>O2Life</t>
  </si>
  <si>
    <t>O2 Life Water Appel Kiwi</t>
  </si>
  <si>
    <t>Fanta orange zero 33cl</t>
  </si>
  <si>
    <t>Naarmann volle melk houdbaar</t>
  </si>
  <si>
    <t>LT</t>
  </si>
  <si>
    <t>Lipton Ice Tea peach no bubble blik</t>
  </si>
  <si>
    <t>Chocomel</t>
  </si>
  <si>
    <t>PK 1x1 ltr</t>
  </si>
  <si>
    <t>Nutricia</t>
  </si>
  <si>
    <t>Henkell sekt alcoholvrij rose</t>
  </si>
  <si>
    <t>CL</t>
  </si>
  <si>
    <t>Koffie Filtermaling RFA Aangenaam</t>
  </si>
  <si>
    <t>Prima frituurvet vloeibaar</t>
  </si>
  <si>
    <t>EM</t>
  </si>
  <si>
    <t>Douwe egberts l'or espresso forza utz</t>
  </si>
  <si>
    <t>Lipton ice tea sparkling 33 cl</t>
  </si>
  <si>
    <t>Douwe egberts cafitesse  medium roast</t>
  </si>
  <si>
    <t>ML</t>
  </si>
  <si>
    <t>Hocras espresso bonen</t>
  </si>
  <si>
    <t>ZK</t>
  </si>
  <si>
    <t>GR</t>
  </si>
  <si>
    <t>Sprite regular 150 cl pet</t>
  </si>
  <si>
    <t>Spa intense (rood) 150cl pet</t>
  </si>
  <si>
    <t>Domaine de la baume 2019 chardonnay pays d'oc</t>
  </si>
  <si>
    <t>O2life mineraalwater blue pomegranate 75cl</t>
  </si>
  <si>
    <t>Chateau pigoudet 2021 premiere  aix en provence rose</t>
  </si>
  <si>
    <t>Yogi thee ginger bio</t>
  </si>
  <si>
    <t>Appelsientje sinaasappel prof 150 cl</t>
  </si>
  <si>
    <t>Optimel drink aardbei framboos 33 cl</t>
  </si>
  <si>
    <t>Sourcy vitamin water framboos/granaatappel 50 cl pet</t>
  </si>
  <si>
    <t>KRM 24x33 cl</t>
  </si>
  <si>
    <t>Sourcy vitamin water limoen/lychee 50 cl pet</t>
  </si>
  <si>
    <t>Lipton Ice Green</t>
  </si>
  <si>
    <t>Pepsi cola 33 cl</t>
  </si>
  <si>
    <t>Lipton Icetea Sparkling ZERO</t>
  </si>
  <si>
    <t>O2 Life Water Peach Greentea</t>
  </si>
  <si>
    <t>Lipton ice tea sparkling zero rpet 50 cl</t>
  </si>
  <si>
    <t>Pickwick thee engelse melange 2 gram fairtrade</t>
  </si>
  <si>
    <t>Lipton Ice Green Pure</t>
  </si>
  <si>
    <t>KRM 12x0,5 ltr</t>
  </si>
  <si>
    <t>Appelsientje goudappel volle smaak 20 cl (appelsap)</t>
  </si>
  <si>
    <t>Jupiler bier 25cl.</t>
  </si>
  <si>
    <t>Lipton ice tea sparkling rpet 110 cl</t>
  </si>
  <si>
    <t>Coca cola 50 cl pet</t>
  </si>
  <si>
    <t>Domaine de la baume 2019 sauvignon blanc pays d'oc</t>
  </si>
  <si>
    <t>Pickwick thee minty marocco 2 gr</t>
  </si>
  <si>
    <t>Pickwick thee bosvruchten 1.5 gr fairtrade</t>
  </si>
  <si>
    <t>Pickwick thee citroen 2 gr</t>
  </si>
  <si>
    <t>Pickwick thee kamille 1.5 gr</t>
  </si>
  <si>
    <t>Pickwick groene thee cranberry 2 gr</t>
  </si>
  <si>
    <t>Fuze tea  sparkling 40 cl pet</t>
  </si>
  <si>
    <t>Cappuccino Topping BIO</t>
  </si>
  <si>
    <t>DS 8x1 kg</t>
  </si>
  <si>
    <t>Primissio</t>
  </si>
  <si>
    <t>Spa reine (blauw) 50 cl pet + bidon dop</t>
  </si>
  <si>
    <t>Lipton Ice Lemon No Bubble petfles</t>
  </si>
  <si>
    <t>Campina verse slagroom</t>
  </si>
  <si>
    <t>Cristaline mineraalwater  50cl pet</t>
  </si>
  <si>
    <t>Douwe egberts creamersticks licht&amp;romig 2,5 gr</t>
  </si>
  <si>
    <t>Light live sparkling white alcoholvrije wijn</t>
  </si>
  <si>
    <t>Crystal clear lemon 50 cl pet</t>
  </si>
  <si>
    <t>O2 Life Water Watermelon Lemon</t>
  </si>
  <si>
    <t>Pickwick thee earl grey 20 x 2 gr</t>
  </si>
  <si>
    <t>Chocodrink RFA</t>
  </si>
  <si>
    <t>DS 10x1 kg</t>
  </si>
  <si>
    <t>Lipton Ice Tea Sparkling Zero</t>
  </si>
  <si>
    <t>O2 Life Water Lemon Grapefruit</t>
  </si>
  <si>
    <t>O2 Life Blue Water Passionfruit</t>
  </si>
  <si>
    <t>O2 Life Water Pomegranate</t>
  </si>
  <si>
    <t>Vitamin Water Mango Guave</t>
  </si>
  <si>
    <t>KRM 6x50 cl</t>
  </si>
  <si>
    <t>Sourcy</t>
  </si>
  <si>
    <t>Douwe egberts l'or espresso decaffeiato utz</t>
  </si>
  <si>
    <t>Koffiebonen Zachtaardig RFA</t>
  </si>
  <si>
    <t>Dilmah special green jasmijn groene thee</t>
  </si>
  <si>
    <t>Spa reine blauw 150 cl pet</t>
  </si>
  <si>
    <t>Yogi thee ginger nl bio 01</t>
  </si>
  <si>
    <t>Chocomel blik</t>
  </si>
  <si>
    <t>TR 24x25 cl</t>
  </si>
  <si>
    <t>Sinaasappelsap per tray</t>
  </si>
  <si>
    <t>TR 12x1 ltr</t>
  </si>
  <si>
    <t>Appelsientje</t>
  </si>
  <si>
    <t>Crystal Clear lemon petfles</t>
  </si>
  <si>
    <t>TR 6x0,5 cl</t>
  </si>
  <si>
    <t>Crystal Clear</t>
  </si>
  <si>
    <t>Thee Sterrenmunt</t>
  </si>
  <si>
    <t>TR 3x25x1,5 gr</t>
  </si>
  <si>
    <t>Pickwick</t>
  </si>
  <si>
    <t>Lipton Ice Sparkling petfles</t>
  </si>
  <si>
    <t>Thee English tea blend</t>
  </si>
  <si>
    <t>DS 100x4 gr</t>
  </si>
  <si>
    <t>Koffie Melange rood standaard</t>
  </si>
  <si>
    <t>TR 6x1 kg</t>
  </si>
  <si>
    <t>DE</t>
  </si>
  <si>
    <t>Crystal Clear peach petfles</t>
  </si>
  <si>
    <t>Spa Duo Blackberry Raspberry</t>
  </si>
  <si>
    <t>KRM 6x40 cl</t>
  </si>
  <si>
    <t>Topping 80</t>
  </si>
  <si>
    <t>Blanco</t>
  </si>
  <si>
    <t>Fanta Orange Zero blik NL</t>
  </si>
  <si>
    <t>Fanta</t>
  </si>
  <si>
    <t>Lipton ice tea sparkling</t>
  </si>
  <si>
    <t>Thee Earl Grey</t>
  </si>
  <si>
    <t>DS 100x2 gr</t>
  </si>
  <si>
    <t>Appelsap Goudappel</t>
  </si>
  <si>
    <t>Chocomel blik 0% Suiker!</t>
  </si>
  <si>
    <t>Coca Cola krat</t>
  </si>
  <si>
    <t>KR 12x1 ltr</t>
  </si>
  <si>
    <t>Coca Cola</t>
  </si>
  <si>
    <t>Campina magere yoghurt</t>
  </si>
  <si>
    <t>Lipton rooibos thee</t>
  </si>
  <si>
    <t>Degre Fruits des Bois 0%</t>
  </si>
  <si>
    <t>FL 1x75 cl</t>
  </si>
  <si>
    <t>Stassen</t>
  </si>
  <si>
    <t>Spa Citron Petfles</t>
  </si>
  <si>
    <t>Spa rood petfles</t>
  </si>
  <si>
    <t>Degre Zero Perzik 0%</t>
  </si>
  <si>
    <t>Vitamin water Citroen Cactus</t>
  </si>
  <si>
    <t>Coca Cola Zero krat</t>
  </si>
  <si>
    <t>Thee Sinaasappel</t>
  </si>
  <si>
    <t>TR 3x25x2 gr</t>
  </si>
  <si>
    <t>Thee Bosvruchten</t>
  </si>
  <si>
    <t>Weerribben halfvolle yoghurt bio</t>
  </si>
  <si>
    <t>Campina verse halfvolle melk</t>
  </si>
  <si>
    <t>Naarmann halfvolle melk houdbaar</t>
  </si>
  <si>
    <t>Thee Seizoen Wintergloed</t>
  </si>
  <si>
    <t>Thee Mango</t>
  </si>
  <si>
    <t>Lipton Ice Green ZERO</t>
  </si>
  <si>
    <t>Thee groen original lemon</t>
  </si>
  <si>
    <t>Chupa Chups Strawberry</t>
  </si>
  <si>
    <t>Chupa Chups</t>
  </si>
  <si>
    <t>Weerribben halfvolle melk bio</t>
  </si>
  <si>
    <t>Vitamin water Framboos Granaat</t>
  </si>
  <si>
    <t>Thee Aardbei</t>
  </si>
  <si>
    <t>Thee Tropical</t>
  </si>
  <si>
    <t>Thee groen met cranberry</t>
  </si>
  <si>
    <t>DS 3x25x1,75 gr</t>
  </si>
  <si>
    <t>Thee Zoethout</t>
  </si>
  <si>
    <t>Lipton Ice Tea Lemon nobubble blik</t>
  </si>
  <si>
    <t>Hertog Jan pils krat</t>
  </si>
  <si>
    <t>KR 24x33 cl</t>
  </si>
  <si>
    <t>Hertog Jan</t>
  </si>
  <si>
    <t>Sinaasappelsap</t>
  </si>
  <si>
    <t>Limonadesiroop framboos</t>
  </si>
  <si>
    <t>CN 1x5 ltr</t>
  </si>
  <si>
    <t>Prominent</t>
  </si>
  <si>
    <t xml:space="preserve">Chupa Chups Lemon </t>
  </si>
  <si>
    <t>Vitamin Water Braam Acai</t>
  </si>
  <si>
    <t>Thee Citroen</t>
  </si>
  <si>
    <t>Thee Kaneel</t>
  </si>
  <si>
    <t>TR 3x25x1,6 gr</t>
  </si>
  <si>
    <t>Campina vruchtenkwark aardbei</t>
  </si>
  <si>
    <t>BE</t>
  </si>
  <si>
    <t>Thee Rooibos met honing</t>
  </si>
  <si>
    <t>TR3x20x1,5 gr</t>
  </si>
  <si>
    <t>Liptonice Green</t>
  </si>
  <si>
    <t>DS 8x1,5 ltr</t>
  </si>
  <si>
    <t>Campina vruchtenkwark perzik/maracuja</t>
  </si>
  <si>
    <t>Limonadesiroop grenadine</t>
  </si>
  <si>
    <t>FL 1x750 ml</t>
  </si>
  <si>
    <t>Karvan Cevitam</t>
  </si>
  <si>
    <t>Limonadesiroop citroen</t>
  </si>
  <si>
    <t>Amstel Radler 0% blik</t>
  </si>
  <si>
    <t>Amstel</t>
  </si>
  <si>
    <t>Limondesiroop framboos</t>
  </si>
  <si>
    <t>Thee Groen original lemon</t>
  </si>
  <si>
    <t>Thee Rooibos</t>
  </si>
  <si>
    <t>TR 3x25x1,5gr</t>
  </si>
  <si>
    <t>Heineken pils krat</t>
  </si>
  <si>
    <t>KR 24x30 cl</t>
  </si>
  <si>
    <t>Heineken</t>
  </si>
  <si>
    <t>Fruit op sap 3 liter</t>
  </si>
  <si>
    <t>EM 1x2 kg</t>
  </si>
  <si>
    <t>[Geen]</t>
  </si>
  <si>
    <t>7-Up blik</t>
  </si>
  <si>
    <t>7-Up</t>
  </si>
  <si>
    <t>Limonadesiroop sinaasappel</t>
  </si>
  <si>
    <t>Limondesiroop bosvruchten</t>
  </si>
  <si>
    <t>Yoghurt Mager</t>
  </si>
  <si>
    <t>Campina</t>
  </si>
  <si>
    <t>Vitamin Water Passievrucht</t>
  </si>
  <si>
    <t>DS 100x1,5 gr</t>
  </si>
  <si>
    <t>Thee Kamille</t>
  </si>
  <si>
    <t>Thee Groen Pure</t>
  </si>
  <si>
    <t>DS 3x25x1,5 gr</t>
  </si>
  <si>
    <t>Thee Minty Morocco</t>
  </si>
  <si>
    <t>Thee kamille</t>
  </si>
  <si>
    <t>DS 1x25 st</t>
  </si>
  <si>
    <t>Tea of Life Refreshing mix</t>
  </si>
  <si>
    <t>DS 4x20 st</t>
  </si>
  <si>
    <t>Tea of Life</t>
  </si>
  <si>
    <t>Tea of Life Fruitmix</t>
  </si>
  <si>
    <t>Spa Touch Still Raspberry/Apple</t>
  </si>
  <si>
    <t>Melk halfvol</t>
  </si>
  <si>
    <t>Melk halfvol beker</t>
  </si>
  <si>
    <t>TR 8x250 ml</t>
  </si>
  <si>
    <t>Optimel framboos</t>
  </si>
  <si>
    <t>Optimel</t>
  </si>
  <si>
    <t>Optimel limoen</t>
  </si>
  <si>
    <t>Optimel kers/aardbei</t>
  </si>
  <si>
    <t>Karnemelk</t>
  </si>
  <si>
    <t>Subtotaal dranken per jaar</t>
  </si>
  <si>
    <t>Opslagen</t>
  </si>
  <si>
    <t>Onderdeel</t>
  </si>
  <si>
    <t>Opslag</t>
  </si>
  <si>
    <t>Dranken</t>
  </si>
  <si>
    <t>Food</t>
  </si>
  <si>
    <t>DWG</t>
  </si>
  <si>
    <t>Aangeboden alternatief (indien van toepassing)</t>
  </si>
  <si>
    <t>Vhc petit pain bruin 80gr</t>
  </si>
  <si>
    <t>Ds</t>
  </si>
  <si>
    <t>St</t>
  </si>
  <si>
    <t>Panesco choc chip cookie 50 gr</t>
  </si>
  <si>
    <t>Echte enkhuizer luikse suikerwafel a 90 gr</t>
  </si>
  <si>
    <t>Pre-grilled panini with herbs 3759</t>
  </si>
  <si>
    <t>Ds 55x110 gr</t>
  </si>
  <si>
    <t>Bl</t>
  </si>
  <si>
    <t>Panesco</t>
  </si>
  <si>
    <t>Panesco double choc chip muffin 90 gr</t>
  </si>
  <si>
    <t>De witte weijde jong belegen kaas 15 gr 10 x 10 cm</t>
  </si>
  <si>
    <t>Pk</t>
  </si>
  <si>
    <t>Gr</t>
  </si>
  <si>
    <t>Kinder bueno 30 x 43 gr</t>
  </si>
  <si>
    <t>Panesco panini wholemeal pre-grilled, pre-sliced 110</t>
  </si>
  <si>
    <t>Pulled chicken piri piri diepvries</t>
  </si>
  <si>
    <t>Ca</t>
  </si>
  <si>
    <t>Kg</t>
  </si>
  <si>
    <t>Panesco kaassouffle broodje 130 gr</t>
  </si>
  <si>
    <t>Unox rookworst 4 x 80 gr</t>
  </si>
  <si>
    <t>Maoam maomix 70 gr</t>
  </si>
  <si>
    <t>Zk</t>
  </si>
  <si>
    <t>Brimi mozzarella staaf</t>
  </si>
  <si>
    <t>Chaupain panini grill naturel voorgesneden 110 gr</t>
  </si>
  <si>
    <t>Hocras crema bonen</t>
  </si>
  <si>
    <t>Haribo spaghetti red f!zz a 70 gram</t>
  </si>
  <si>
    <t>Lays sensations thai sweet chilli 40 gr</t>
  </si>
  <si>
    <t>Prima gehaktbal 125 gram</t>
  </si>
  <si>
    <t>Red velvet cookie 0748</t>
  </si>
  <si>
    <t>Ds 100x80 gr</t>
  </si>
  <si>
    <t>Degraafbakeries</t>
  </si>
  <si>
    <t>Chaupain saucijzenbroodje 127gr margarine ongebakken</t>
  </si>
  <si>
    <t>Panesco double choc chip cookie 50 gr</t>
  </si>
  <si>
    <t>Chaupain volkoren vezelbroodje 110 gr</t>
  </si>
  <si>
    <t>Hete kip 4-6 mm halal</t>
  </si>
  <si>
    <t>Ds 5x1 kg</t>
  </si>
  <si>
    <t>Fl</t>
  </si>
  <si>
    <t>Family chicken</t>
  </si>
  <si>
    <t>Pulled chicken piri piri</t>
  </si>
  <si>
    <t>Dove liaison caramel a 50 gr</t>
  </si>
  <si>
    <t>Doritos bits twisties honey bbq 30 gr</t>
  </si>
  <si>
    <t>Cookie double chocolate  1429</t>
  </si>
  <si>
    <t>Haribo kindermix 75 gr</t>
  </si>
  <si>
    <t>Douwe egberts melkproduct</t>
  </si>
  <si>
    <t>Douwe egberts koffie cappuccino topping</t>
  </si>
  <si>
    <t>Zalmsnippers gerookt</t>
  </si>
  <si>
    <t>Bk</t>
  </si>
  <si>
    <t>Haribo starmix 75gram</t>
  </si>
  <si>
    <t>Chaupain kip frikadelebroodje 132gr speciaal</t>
  </si>
  <si>
    <t>Snickers candybar 50 gr</t>
  </si>
  <si>
    <t>Premplus petit pain bruin 85 4375</t>
  </si>
  <si>
    <t>Ds 65x85 gr</t>
  </si>
  <si>
    <t>De lekkerste gevulde koeken 100 gr</t>
  </si>
  <si>
    <t>Panesco suikerwafel 90 gr</t>
  </si>
  <si>
    <t>D'olde lantschap boeren achterham ca 30 plak</t>
  </si>
  <si>
    <t>Proper popcorn lightly sea salted a 20 gr</t>
  </si>
  <si>
    <t>Haribo tangfastics 75gram</t>
  </si>
  <si>
    <t>Kanjers stroopwafel 2pack</t>
  </si>
  <si>
    <t>Saucijzenbroodje rb</t>
  </si>
  <si>
    <t>Ds 56x110 gr</t>
  </si>
  <si>
    <t>Skittles fruit 45 gr</t>
  </si>
  <si>
    <t>Douwe egberts cacao fantasy blue (melk)</t>
  </si>
  <si>
    <t>1 Ster grillworst naturel ca.1000 gram</t>
  </si>
  <si>
    <t>M&amp;m crispy a 36 gr</t>
  </si>
  <si>
    <t>Fanta orange 150 cl pet</t>
  </si>
  <si>
    <t>Tr</t>
  </si>
  <si>
    <t>Mandarijnen</t>
  </si>
  <si>
    <t>Bananen (chiquita)</t>
  </si>
  <si>
    <t>Frikandelbroodje</t>
  </si>
  <si>
    <t>Ds 30x175 gr</t>
  </si>
  <si>
    <t>Cl</t>
  </si>
  <si>
    <t>Mozzarella 40+ staaf</t>
  </si>
  <si>
    <t>Rl 1x1 kg</t>
  </si>
  <si>
    <t>Brimi</t>
  </si>
  <si>
    <t>Chaupain crustico bruin 110 gr</t>
  </si>
  <si>
    <t>Panesco vanille muffin 90 gr</t>
  </si>
  <si>
    <t>Chaupain bagel all-in-one 26x100gram</t>
  </si>
  <si>
    <t>Topking tosti s kaas</t>
  </si>
  <si>
    <t>Proper popcorn sweet &amp; salty a30 gram</t>
  </si>
  <si>
    <t>Topking tosti ham-kaas 95gr per stuk verpakt</t>
  </si>
  <si>
    <t>Panesco born bagnat white 110 gr (vegan)</t>
  </si>
  <si>
    <t>M&amp;m pinda a 45 gr</t>
  </si>
  <si>
    <t>Chaupain bolletje wit gesneden 55gr</t>
  </si>
  <si>
    <t>Vhc petit pain wit 80 gram</t>
  </si>
  <si>
    <t>Jong belegen plak 30+ 10x10cm 15gr</t>
  </si>
  <si>
    <t>Pk 1x1 kg</t>
  </si>
  <si>
    <t>Gouda</t>
  </si>
  <si>
    <t>Cookie chocolate chunk 1427</t>
  </si>
  <si>
    <t>Topking tosti extra ham-kaas 105 gr</t>
  </si>
  <si>
    <t>Kinder bueno white</t>
  </si>
  <si>
    <t>Ds 1x30 st</t>
  </si>
  <si>
    <t>Ferrero</t>
  </si>
  <si>
    <t>Spaghetti red f!zz</t>
  </si>
  <si>
    <t>Ds 28x70 gr</t>
  </si>
  <si>
    <t>Haribo</t>
  </si>
  <si>
    <t>Kitkat four finger 41.5 gr</t>
  </si>
  <si>
    <t>Kipkorn ovengeschikt</t>
  </si>
  <si>
    <t>Ds 36x80 gr</t>
  </si>
  <si>
    <t>Kaasbroodje rb</t>
  </si>
  <si>
    <t>Ds 48x110 gr</t>
  </si>
  <si>
    <t>Skittles crazy sours 45 gr</t>
  </si>
  <si>
    <t>Chef's egg eieren gekookt/gepeld (m)</t>
  </si>
  <si>
    <t>Em</t>
  </si>
  <si>
    <t>Pesto alla genovese</t>
  </si>
  <si>
    <t>Pt 1x540 gr</t>
  </si>
  <si>
    <t>Deli di paolo</t>
  </si>
  <si>
    <t>Douwe egberts senseo koffiepads regular</t>
  </si>
  <si>
    <t>Wellfoort kipfilet per bak ca. 5 kilo</t>
  </si>
  <si>
    <t>Autodrop bosvrucht rode cadillacs 85 gr</t>
  </si>
  <si>
    <t>Meica hotdog premium 33 st</t>
  </si>
  <si>
    <t>Chips sensations thai sweet klein</t>
  </si>
  <si>
    <t>Ds 20x40 gr</t>
  </si>
  <si>
    <t>Lays</t>
  </si>
  <si>
    <t>Echte enkhuizer glace 55gr</t>
  </si>
  <si>
    <t>Grillworst naturel populair</t>
  </si>
  <si>
    <t>Rl 1x500 gr</t>
  </si>
  <si>
    <t>Geldersgoed</t>
  </si>
  <si>
    <t>De witte weijde roomkaas bieslook</t>
  </si>
  <si>
    <t>Maomix zakje</t>
  </si>
  <si>
    <t>Maoam</t>
  </si>
  <si>
    <t>Fortuna rundercarpaccio regular 80 gr diepvries</t>
  </si>
  <si>
    <t>Mora kipkorn 80 gr ovengeschikt</t>
  </si>
  <si>
    <t>Costa ligure groene pesto old genovese</t>
  </si>
  <si>
    <t>Suikerwafel echte enkhuizer!</t>
  </si>
  <si>
    <t>Ds 24x90 gr</t>
  </si>
  <si>
    <t>Enkhuizer</t>
  </si>
  <si>
    <t>Roode molen tosti schouderham gesneden 2 x 500 gr</t>
  </si>
  <si>
    <t>Chaupain kaasbroodje 140 gr roomboter</t>
  </si>
  <si>
    <t>Haribo kikkers 75gr</t>
  </si>
  <si>
    <t>Haribo happy cherries 75 gr</t>
  </si>
  <si>
    <t>Mars candybar 51 gr</t>
  </si>
  <si>
    <t>Haribo pasta frutta 70gr</t>
  </si>
  <si>
    <t>Hero b tween big melkchocolade 50gr</t>
  </si>
  <si>
    <t>D'olde lantschap filet americain</t>
  </si>
  <si>
    <t>Ameco runderhaas zonder ketting gevl. 1,2+</t>
  </si>
  <si>
    <t>D'olde lantschap kipfilet gebraden naturel ca 26 plak</t>
  </si>
  <si>
    <t>Candyman disco lollies</t>
  </si>
  <si>
    <t>Si</t>
  </si>
  <si>
    <t>Ijsbergsla</t>
  </si>
  <si>
    <t>Snack a jacks crispies bbq paprika 23 gr</t>
  </si>
  <si>
    <t>Elite fantastic koekjes (8 soorten)</t>
  </si>
  <si>
    <t>Apollo piri pirisaus</t>
  </si>
  <si>
    <t>Ml</t>
  </si>
  <si>
    <t>Chaupain pizza ham/salami a166gram</t>
  </si>
  <si>
    <t>Red velvet cookie  1774</t>
  </si>
  <si>
    <t>Ds 60x80 gr</t>
  </si>
  <si>
    <t>Tomaten (b)</t>
  </si>
  <si>
    <t>Ijsbergsla gesneden 4mm</t>
  </si>
  <si>
    <t>Kinder bueno melkchocolade</t>
  </si>
  <si>
    <t>Chef's egg eieren nr l scharrel</t>
  </si>
  <si>
    <t>Twix white candybar 46 gram</t>
  </si>
  <si>
    <t>Piri piri saus</t>
  </si>
  <si>
    <t>Tb 1x670 ml</t>
  </si>
  <si>
    <t>Apollo</t>
  </si>
  <si>
    <t>Bits twisties honey barbecue (rood)</t>
  </si>
  <si>
    <t>Ds 30x30 gr</t>
  </si>
  <si>
    <t>Doritos</t>
  </si>
  <si>
    <t>D'olde lantschap salami ca 60 plak</t>
  </si>
  <si>
    <t>Twix candybar 50 gr</t>
  </si>
  <si>
    <t>Panini wit vezelrijk 00336</t>
  </si>
  <si>
    <t>Ds 70x110 gr</t>
  </si>
  <si>
    <t>Bread only</t>
  </si>
  <si>
    <t>Fano pasta salade met groenten</t>
  </si>
  <si>
    <t>Pickwick thee sterrenmunt 2 gr</t>
  </si>
  <si>
    <t>Doritos bits zero s texas paprika</t>
  </si>
  <si>
    <t>Brique neutre 60+</t>
  </si>
  <si>
    <t>Veldt luikse suikerwafels party 60.x60gram</t>
  </si>
  <si>
    <t>Petit pain white extra fibre 4407 vezelrijk</t>
  </si>
  <si>
    <t>Trostomaten</t>
  </si>
  <si>
    <t>Pickwick thee groen pure 2 gr</t>
  </si>
  <si>
    <t>Hansel tonijnsalade</t>
  </si>
  <si>
    <t>Roomboter kerststol  ca 750 gr</t>
  </si>
  <si>
    <t>Stuks</t>
  </si>
  <si>
    <t>Komkommer</t>
  </si>
  <si>
    <t>Twix white</t>
  </si>
  <si>
    <t>Ds 32x46 gr</t>
  </si>
  <si>
    <t>Twix</t>
  </si>
  <si>
    <t>Panesco red velvet cookie 80 gr</t>
  </si>
  <si>
    <t>Chaupain crustico wit 110 gram</t>
  </si>
  <si>
    <t>Pure roomboter  kluit</t>
  </si>
  <si>
    <t>Beker scotty red 180 cc</t>
  </si>
  <si>
    <t>D'olde lantschap parmaham ca 24 plak</t>
  </si>
  <si>
    <t>Ds 28x75 gr</t>
  </si>
  <si>
    <t>Choc chip cookie  0574</t>
  </si>
  <si>
    <t>Ds 90x50 gr</t>
  </si>
  <si>
    <t>Chaupain kaasbroodje 140 gram margarine</t>
  </si>
  <si>
    <t>Chaupain hotdogbroodje wit 55gram</t>
  </si>
  <si>
    <t>Wieger ketellapper snelle jelle zero a 42 gram</t>
  </si>
  <si>
    <t>Snack a jacks crispies kaas 23 gr</t>
  </si>
  <si>
    <t>Roomkaas bieslook</t>
  </si>
  <si>
    <t>Bk 1x1,25 kg</t>
  </si>
  <si>
    <t>Roomhart</t>
  </si>
  <si>
    <t>Bananen</t>
  </si>
  <si>
    <t>Pickwick thee rooibos 1.5 gr</t>
  </si>
  <si>
    <t>Achterham gesneden ca 30 pl</t>
  </si>
  <si>
    <t>Bk 1x500 gr</t>
  </si>
  <si>
    <t>Huis van beleg</t>
  </si>
  <si>
    <t>Pinnbals</t>
  </si>
  <si>
    <t>Douwe egberts ice mocha latte blik</t>
  </si>
  <si>
    <t>Tictac mint</t>
  </si>
  <si>
    <t>Filet american</t>
  </si>
  <si>
    <t>Luiten</t>
  </si>
  <si>
    <t>De witte weijde jong belegen kaas 20 gr 10 x 10 cm</t>
  </si>
  <si>
    <t>Chef's egg eieren gekookt/gepeld (s)</t>
  </si>
  <si>
    <t>Hansel indonesische kipsalade</t>
  </si>
  <si>
    <t>Jonagold</t>
  </si>
  <si>
    <t>Douwe egberts koffie melange rood snelfilter</t>
  </si>
  <si>
    <t>Lays chips oven baked roasted paprika 35 gr</t>
  </si>
  <si>
    <t>Lays chips naturel 40 gr</t>
  </si>
  <si>
    <t>Debic slagroom zonder suiker</t>
  </si>
  <si>
    <t>Cn</t>
  </si>
  <si>
    <t>Lt</t>
  </si>
  <si>
    <t>Panesco petit pain rustic multigrain 125 gr (vegan)</t>
  </si>
  <si>
    <t>Lays chips paprika 40 gr</t>
  </si>
  <si>
    <t>Boeren achterham gesneden</t>
  </si>
  <si>
    <t>Pickwick thee groen met citroen 2 gr fairtrade</t>
  </si>
  <si>
    <t>Grand'italia fs pesto genovese</t>
  </si>
  <si>
    <t>Pt</t>
  </si>
  <si>
    <t>Apollo pesto genovese</t>
  </si>
  <si>
    <t>Moving mountains hamburger vegan 113,5 gr</t>
  </si>
  <si>
    <t>Fanta orange 25 cl</t>
  </si>
  <si>
    <t>Lisimo basilicum pesto</t>
  </si>
  <si>
    <t>Douwe egberts cacaofantasie sticks 18.5 gr</t>
  </si>
  <si>
    <t>Baguette wit vezelrijk   00333</t>
  </si>
  <si>
    <t>Ds 70x90 gr</t>
  </si>
  <si>
    <t>Broodje fitness 18 vgb  3891 vezelrijk</t>
  </si>
  <si>
    <t>Ds 75x75 gr</t>
  </si>
  <si>
    <t>La lorraine</t>
  </si>
  <si>
    <t>De lekkerste stroopwafels 2x40 gram</t>
  </si>
  <si>
    <t>Snickers</t>
  </si>
  <si>
    <t>Ds 1x32 st</t>
  </si>
  <si>
    <t>Unox cup a soup champignon</t>
  </si>
  <si>
    <t>Kipfilet halal gewogen</t>
  </si>
  <si>
    <t>Ca. 1kg</t>
  </si>
  <si>
    <t>Calve broodje unox saus 15ml</t>
  </si>
  <si>
    <t>Van dobben saucijzenbroodjes 95 gr roomboter</t>
  </si>
  <si>
    <t>Chaupain bagel 100 gram volkoren</t>
  </si>
  <si>
    <t>Gildehoen kipfilet supreme  op schaal</t>
  </si>
  <si>
    <t>M&amp;m chocolade a 45 gr</t>
  </si>
  <si>
    <t>Panesco born bagnat dark 110 gr (vegan)</t>
  </si>
  <si>
    <t>Chaupain petit pain meergranen 100gram</t>
  </si>
  <si>
    <t>Borrelkaas blokjes jong belegen</t>
  </si>
  <si>
    <t>Haribo happy cola 75gr</t>
  </si>
  <si>
    <t>Ribburger halal</t>
  </si>
  <si>
    <t>Ds 10x140 gr</t>
  </si>
  <si>
    <t>Mekkafood</t>
  </si>
  <si>
    <t>Chaupain bolletje  bruin gesneden 55gr</t>
  </si>
  <si>
    <t>Latte carso mozzarella staaf</t>
  </si>
  <si>
    <t>Pop'd potatoes bbq</t>
  </si>
  <si>
    <t>Ds 24x17 gr</t>
  </si>
  <si>
    <t>Croky</t>
  </si>
  <si>
    <t>Gildehoen kipfilet sate 20x 200 gram staal dv 4 kilo</t>
  </si>
  <si>
    <t>Unox cup a soup champignon/ham</t>
  </si>
  <si>
    <t>Maoam pinballs 70 gram</t>
  </si>
  <si>
    <t>Beemster jong belegen kaas 50 plak</t>
  </si>
  <si>
    <t>Wellfoort kipfilet</t>
  </si>
  <si>
    <t>Appelflap gesuikerd</t>
  </si>
  <si>
    <t>Ds 40x130 gr</t>
  </si>
  <si>
    <t>Mama cup noodles kip</t>
  </si>
  <si>
    <t>Ds 16x70 gr</t>
  </si>
  <si>
    <t>Mama</t>
  </si>
  <si>
    <t>Prima kipcrokker 80 gr</t>
  </si>
  <si>
    <t>Haribo fg perziken 75gr</t>
  </si>
  <si>
    <t>Kwekkeboom oven bitterbal rund 25 gr</t>
  </si>
  <si>
    <t>Pane fiesta  0855</t>
  </si>
  <si>
    <t>Ds 24x240 gr</t>
  </si>
  <si>
    <t>Hansel kip-kerrie salade</t>
  </si>
  <si>
    <t>Emmer eieren kant &amp; klaar</t>
  </si>
  <si>
    <t>Em 1x30 st</t>
  </si>
  <si>
    <t>Danaeg</t>
  </si>
  <si>
    <t>Soleggiato sweet pepper gevuld met roomkaas</t>
  </si>
  <si>
    <t>Wieger ketellapper snelle jelle 70 gr</t>
  </si>
  <si>
    <t>Kipdijfiletshoarma gekruid diepvries</t>
  </si>
  <si>
    <t>Debic slagroom spuitbus met 10% suiker</t>
  </si>
  <si>
    <t>Bs</t>
  </si>
  <si>
    <t>Kalfsschnitzels rose hollands</t>
  </si>
  <si>
    <t>I m fruity smoothie yogurt/bosvruchten 25cl</t>
  </si>
  <si>
    <t>Duyvis borrelnootjes provencale 45gr</t>
  </si>
  <si>
    <t>Coca cola regular 33 cl</t>
  </si>
  <si>
    <t>Oven-vleeskroket 20%</t>
  </si>
  <si>
    <t>Ds 24x70 gr</t>
  </si>
  <si>
    <t>Ad van geloven</t>
  </si>
  <si>
    <t>D'olde lantschap gerookte rib-eye aarnink</t>
  </si>
  <si>
    <t>Pop'd potatoes seasalt</t>
  </si>
  <si>
    <t>Elstar 65/70 per kist</t>
  </si>
  <si>
    <t>Ks 1x11 kg</t>
  </si>
  <si>
    <t>Tonijnsalade msc</t>
  </si>
  <si>
    <t>Bk 1x850 gr</t>
  </si>
  <si>
    <t>Fano</t>
  </si>
  <si>
    <t>Haribo bananen 70gr</t>
  </si>
  <si>
    <t>Van geloven ovenkroket 20% 70 gr</t>
  </si>
  <si>
    <t>Tomaten per zak</t>
  </si>
  <si>
    <t>Zk 1x1 kg</t>
  </si>
  <si>
    <t>Lays mini hamka's 37 gr</t>
  </si>
  <si>
    <t>Filetburger crispy hot&amp;spicy halal</t>
  </si>
  <si>
    <t>Ds 36x110 gr</t>
  </si>
  <si>
    <t>Chaupain croissant voorgerezen roomboter 2x24x70 gr</t>
  </si>
  <si>
    <t>Tangfastics</t>
  </si>
  <si>
    <t>Unox cup a soup groente</t>
  </si>
  <si>
    <t>Unox cup a soup kip</t>
  </si>
  <si>
    <t>Unox cup a soup tomaten creme</t>
  </si>
  <si>
    <t>D'olde lantschap beenham gegrild ca 30 plak</t>
  </si>
  <si>
    <t>Aardbeien hollands</t>
  </si>
  <si>
    <t>Prima frituurvet groen vloeibaar</t>
  </si>
  <si>
    <t>Mescoo espresso 250gr</t>
  </si>
  <si>
    <t>Remia fritessaus sticks 20ml</t>
  </si>
  <si>
    <t>Ola max festini peer 50 ml</t>
  </si>
  <si>
    <t>Ichiban chicken yakitori 40 x 25 gr</t>
  </si>
  <si>
    <t>Pulled chicken  diepvries</t>
  </si>
  <si>
    <t>Yum yum instant kip cupnoedels</t>
  </si>
  <si>
    <t>Be</t>
  </si>
  <si>
    <t>Ola raket 55 ml</t>
  </si>
  <si>
    <t>Fanta orange 33 cl</t>
  </si>
  <si>
    <t>Daelmans stroopwafel jumbo duo 78 gr (18 x 2 stuks)</t>
  </si>
  <si>
    <t>Coca cola zero 33 cl</t>
  </si>
  <si>
    <t>Daelmans stroopwafel jumbo</t>
  </si>
  <si>
    <t>Unox cup a soup asperge</t>
  </si>
  <si>
    <t>Kipfilet naturel gesneden ca 34 pl</t>
  </si>
  <si>
    <t>Peijnenburg sneetjes ontbijtkoek mono</t>
  </si>
  <si>
    <t>Muffin natuur medium ts  7519</t>
  </si>
  <si>
    <t>Muffin chocolade medium ts  7520</t>
  </si>
  <si>
    <t>Easy bladerdeeg</t>
  </si>
  <si>
    <t>Autodrop total loss 85 gr</t>
  </si>
  <si>
    <t>Eat naturel reep almond apricot yoghurt 12 x 50 gr</t>
  </si>
  <si>
    <t>Sultana naturel</t>
  </si>
  <si>
    <t>Ds 1x24 st</t>
  </si>
  <si>
    <t>Verkade</t>
  </si>
  <si>
    <t>Fruit action appelsap 100% 1ltr</t>
  </si>
  <si>
    <t>Kaas 48+ jong belegen gesneden</t>
  </si>
  <si>
    <t>Pk 2x25 pl</t>
  </si>
  <si>
    <t>Zijerveld</t>
  </si>
  <si>
    <t>Witte bollen gesneden</t>
  </si>
  <si>
    <t>Ds 32x55 gr</t>
  </si>
  <si>
    <t>Amstelveld</t>
  </si>
  <si>
    <t>Nibbit sticks</t>
  </si>
  <si>
    <t>Ds 30x22 gr</t>
  </si>
  <si>
    <t>Smiths</t>
  </si>
  <si>
    <t>Joppiesaus</t>
  </si>
  <si>
    <t>Fl 1x850 ml</t>
  </si>
  <si>
    <t>Elite</t>
  </si>
  <si>
    <t>Mandarijnen per doos</t>
  </si>
  <si>
    <t>Ds 1x10 kg</t>
  </si>
  <si>
    <t>Runderbotten per doos ca 10 kg diepvries</t>
  </si>
  <si>
    <t>Seizoensappel</t>
  </si>
  <si>
    <t>Brique neutre 60+ (brie 4-kant)</t>
  </si>
  <si>
    <t>Ca. 1 kg</t>
  </si>
  <si>
    <t>Brique</t>
  </si>
  <si>
    <t>M&amp;m pinda (geel)</t>
  </si>
  <si>
    <t>Ds 24x45 gr</t>
  </si>
  <si>
    <t>M&amp;m</t>
  </si>
  <si>
    <t>Maltesers</t>
  </si>
  <si>
    <t>Ds 25x37 gr</t>
  </si>
  <si>
    <t>Enkhuizer glace original</t>
  </si>
  <si>
    <t>Ds 18x55 gr</t>
  </si>
  <si>
    <t>Frikandelbroodje halal</t>
  </si>
  <si>
    <t>Ds 42x169 gr</t>
  </si>
  <si>
    <t>Pruve</t>
  </si>
  <si>
    <t>Salud avocado slices</t>
  </si>
  <si>
    <t>Stroopwafel jumbo</t>
  </si>
  <si>
    <t>Ds 36x2 st</t>
  </si>
  <si>
    <t>Daelmans</t>
  </si>
  <si>
    <t>Panini pre grilled pre sliced 4410</t>
  </si>
  <si>
    <t>American premium hot dog</t>
  </si>
  <si>
    <t>Bl 1x32 st</t>
  </si>
  <si>
    <t>Meica</t>
  </si>
  <si>
    <t>Sabroso olijfolie pomace</t>
  </si>
  <si>
    <t>Rucola</t>
  </si>
  <si>
    <t>Bk 1x125 gr</t>
  </si>
  <si>
    <t>Remia mayonaise</t>
  </si>
  <si>
    <t>Tu</t>
  </si>
  <si>
    <t>Munt</t>
  </si>
  <si>
    <t>Turkse pizza lahmacun m</t>
  </si>
  <si>
    <t>Pk 1x5 st</t>
  </si>
  <si>
    <t>Firat</t>
  </si>
  <si>
    <t>Cup a soup kip</t>
  </si>
  <si>
    <t>Ds 21x175 ml</t>
  </si>
  <si>
    <t>Unox</t>
  </si>
  <si>
    <t>Streaky bacon</t>
  </si>
  <si>
    <t>Bravour essenti</t>
  </si>
  <si>
    <t>Koekjes rb gesorteerd</t>
  </si>
  <si>
    <t>Pk 6x200 gr</t>
  </si>
  <si>
    <t>Gouden aar</t>
  </si>
  <si>
    <t>Castelli mozzarella</t>
  </si>
  <si>
    <t>Farm frites frites 10 mm frozen</t>
  </si>
  <si>
    <t>Fusion zonnebloemolie</t>
  </si>
  <si>
    <t>Rosbief gesneden ca 40 pl</t>
  </si>
  <si>
    <t>Gevulde koeken per stuk verpakt</t>
  </si>
  <si>
    <t>Molen</t>
  </si>
  <si>
    <t>Kaasblokjes jong belegen</t>
  </si>
  <si>
    <t>Bk 1x900 gr</t>
  </si>
  <si>
    <t>Kampioen</t>
  </si>
  <si>
    <t>Skittles fruits mini's</t>
  </si>
  <si>
    <t>Zk 1x11 st</t>
  </si>
  <si>
    <t>Skittles</t>
  </si>
  <si>
    <t>Ds 1x25 st</t>
  </si>
  <si>
    <t>Sultana appel</t>
  </si>
  <si>
    <t>Pk 1x24 st</t>
  </si>
  <si>
    <t>Tyrrells groentechips gemengd</t>
  </si>
  <si>
    <t>Cup a soup chinese tomaat</t>
  </si>
  <si>
    <t>Ds 16x20 gr</t>
  </si>
  <si>
    <t>Autodrop</t>
  </si>
  <si>
    <t>Autodrop cadillacs</t>
  </si>
  <si>
    <t>Baguette knoflook vezelrijk</t>
  </si>
  <si>
    <t>Croky chips paprika</t>
  </si>
  <si>
    <t>Bits zeros texas paprika (blauw)</t>
  </si>
  <si>
    <t>Ds 30x33 gr</t>
  </si>
  <si>
    <t>De graaff jonge kaas gesneden 12 plak</t>
  </si>
  <si>
    <t>Aarts kersen zonder pit</t>
  </si>
  <si>
    <t>Galiameloen</t>
  </si>
  <si>
    <t>M&amp;m choco (bruin)</t>
  </si>
  <si>
    <t>Sinaasappel</t>
  </si>
  <si>
    <t>Cup a soup champignon crème</t>
  </si>
  <si>
    <t>Pre-grilled wholemeal  panini 4218</t>
  </si>
  <si>
    <t>Ds 1x55 st</t>
  </si>
  <si>
    <t>Cup a soup chinese kip</t>
  </si>
  <si>
    <t>Croky chips naturel</t>
  </si>
  <si>
    <t>Double choc chip cookie 0575</t>
  </si>
  <si>
    <t>Pizza baguette tom mozza 2122</t>
  </si>
  <si>
    <t>Ds 40x100 gr</t>
  </si>
  <si>
    <t>Sultana bosvruchten</t>
  </si>
  <si>
    <t>Balla red f!zz</t>
  </si>
  <si>
    <t>Cup a soup franse ui</t>
  </si>
  <si>
    <t>Cup a soup tomaten crème</t>
  </si>
  <si>
    <t>Tic tac t1 orange</t>
  </si>
  <si>
    <t>Ds 36x1 st</t>
  </si>
  <si>
    <t>Tic tac</t>
  </si>
  <si>
    <t>Tosti quick saus</t>
  </si>
  <si>
    <t>Pt 1x350 ml</t>
  </si>
  <si>
    <t>Remia</t>
  </si>
  <si>
    <t>Kiwi</t>
  </si>
  <si>
    <t>Springhome loempiavellen 215 mm</t>
  </si>
  <si>
    <t>Zk 1x1000 gr</t>
  </si>
  <si>
    <t>Mama cup noodles vegetable</t>
  </si>
  <si>
    <t>Speculaas torondo's per stuk</t>
  </si>
  <si>
    <t>Ds 1x28 st</t>
  </si>
  <si>
    <t>Drinkbouillon kip/tuinkruiden stick</t>
  </si>
  <si>
    <t>Ds 1x80 st</t>
  </si>
  <si>
    <t>Knorr</t>
  </si>
  <si>
    <t>Kipfilet vers gewogen</t>
  </si>
  <si>
    <t>Gewogen</t>
  </si>
  <si>
    <t>Cantaloupe</t>
  </si>
  <si>
    <t>Stuk</t>
  </si>
  <si>
    <t>Kaaspuntjes jb</t>
  </si>
  <si>
    <t>Cup a soup tomaat</t>
  </si>
  <si>
    <t>Honing mosterd saus</t>
  </si>
  <si>
    <t>Fl 1x670 ml</t>
  </si>
  <si>
    <t>Druiven blauw zonder pit</t>
  </si>
  <si>
    <t>Mars</t>
  </si>
  <si>
    <t>Horeca punt wit gesneden</t>
  </si>
  <si>
    <t>Ds 36x55 gr</t>
  </si>
  <si>
    <t>Hamburger gegaard halal (kip)</t>
  </si>
  <si>
    <t>Ds 30x100 gr</t>
  </si>
  <si>
    <t>Mekka</t>
  </si>
  <si>
    <t>Gevulde koek rb</t>
  </si>
  <si>
    <t>Boom</t>
  </si>
  <si>
    <t>Maza hoemoes tomaat basilicum</t>
  </si>
  <si>
    <t>Roomboter koekjes assorti ca 80</t>
  </si>
  <si>
    <t>R&amp;s</t>
  </si>
  <si>
    <t>Mozzarella bol</t>
  </si>
  <si>
    <t>Zk 1x125 gr</t>
  </si>
  <si>
    <t>Ds 48x95 gr</t>
  </si>
  <si>
    <t>Nuts</t>
  </si>
  <si>
    <t>Italiaanse kruiden</t>
  </si>
  <si>
    <t>Bs 1x175 gr</t>
  </si>
  <si>
    <t>Jong belegen  kaas 48+ kg. 15g. pl.</t>
  </si>
  <si>
    <t>The veggie lovers hamburger voorgegaard vega 2x80 gr diepvries</t>
  </si>
  <si>
    <t>Peer conference 65/75</t>
  </si>
  <si>
    <t>Tic tac t1 mint</t>
  </si>
  <si>
    <t>Kip-kerriesalade</t>
  </si>
  <si>
    <t>Tonijn chunks in water</t>
  </si>
  <si>
    <t>Bl 3x185 gr</t>
  </si>
  <si>
    <t>Deep blue</t>
  </si>
  <si>
    <t>Borrelnoot provencale</t>
  </si>
  <si>
    <t>Duyvis</t>
  </si>
  <si>
    <t>Avocado ready to eat</t>
  </si>
  <si>
    <t>Filet americain luiten</t>
  </si>
  <si>
    <t>Bk 1x1 kg</t>
  </si>
  <si>
    <t>Oude ambacht</t>
  </si>
  <si>
    <t>Ei-bieslooksalade</t>
  </si>
  <si>
    <t>Snelle jelle zero</t>
  </si>
  <si>
    <t>Ds 14x1 st</t>
  </si>
  <si>
    <t>Peyenburg</t>
  </si>
  <si>
    <t>Petits crolines assorti</t>
  </si>
  <si>
    <t>Ds 90x22 gr</t>
  </si>
  <si>
    <t>Molco</t>
  </si>
  <si>
    <t>Cup a soup erwt</t>
  </si>
  <si>
    <t>Cup a soup koninginnesoep</t>
  </si>
  <si>
    <t>Rice cake bar melk chocolade</t>
  </si>
  <si>
    <t>Ds 20x18gr</t>
  </si>
  <si>
    <t>Rocky rice</t>
  </si>
  <si>
    <t>Appels elstar</t>
  </si>
  <si>
    <t>Elstar 75-80</t>
  </si>
  <si>
    <t>Hamburger mini gekruid</t>
  </si>
  <si>
    <t>Ds 1 kg</t>
  </si>
  <si>
    <t>Kaldenberg</t>
  </si>
  <si>
    <t>Kalkoensalami halal</t>
  </si>
  <si>
    <t>Bk 1x225 gr</t>
  </si>
  <si>
    <t>Marhaba</t>
  </si>
  <si>
    <t>Wasa sandwich kaas/tomaat/basilicum</t>
  </si>
  <si>
    <t>Ds 24x40 gr</t>
  </si>
  <si>
    <t>Wasa</t>
  </si>
  <si>
    <t>Jonagold 65/70 per kist</t>
  </si>
  <si>
    <t>Udang mas gebakken kroepoek rond</t>
  </si>
  <si>
    <t>Torondo's per stuk verpakt</t>
  </si>
  <si>
    <t>Hoemoes zongedroogde tomaat 200</t>
  </si>
  <si>
    <t>Bk 1x200 gr</t>
  </si>
  <si>
    <t>Maza</t>
  </si>
  <si>
    <t>Conimex kroepoek cassave</t>
  </si>
  <si>
    <t>Fritessaus sticks</t>
  </si>
  <si>
    <t>Ds 200x20 ml</t>
  </si>
  <si>
    <t>Chinese tomatensoep</t>
  </si>
  <si>
    <t>Bs 1x1,35 kg</t>
  </si>
  <si>
    <t>Limes</t>
  </si>
  <si>
    <t>Mora</t>
  </si>
  <si>
    <t>Cup a soup ind kerrie</t>
  </si>
  <si>
    <t>Paprika rood</t>
  </si>
  <si>
    <t>Witte bollen per 10</t>
  </si>
  <si>
    <t>Zk 1x10 st</t>
  </si>
  <si>
    <t>Van eekeren</t>
  </si>
  <si>
    <t>Omelet naturel gegaard</t>
  </si>
  <si>
    <t>Ds 55x50 gr</t>
  </si>
  <si>
    <t>Encko</t>
  </si>
  <si>
    <t>Convei eieren gekookt/gepeld m</t>
  </si>
  <si>
    <t>Em 1x60 st</t>
  </si>
  <si>
    <t>Convei</t>
  </si>
  <si>
    <t>Van gilse bruine basterdsuiker</t>
  </si>
  <si>
    <t>Fruit action perzik sinaasappel nectar</t>
  </si>
  <si>
    <t>Paprika geel</t>
  </si>
  <si>
    <t>La baleine zeezout fijn</t>
  </si>
  <si>
    <t>Milky way mini 26st</t>
  </si>
  <si>
    <t>Zk 1x460 gr</t>
  </si>
  <si>
    <t>Milky way</t>
  </si>
  <si>
    <t>Fruitsalade (b)</t>
  </si>
  <si>
    <t>Ambachtelijke bol bruin gesneden</t>
  </si>
  <si>
    <t>Appelflap gesuikerd  0901</t>
  </si>
  <si>
    <t>Ds 1x35 st</t>
  </si>
  <si>
    <t>Gehakt rund gewogen</t>
  </si>
  <si>
    <t xml:space="preserve"> 100 gr</t>
  </si>
  <si>
    <t>Twix mini 20st</t>
  </si>
  <si>
    <t>Optimel aardbei framboos</t>
  </si>
  <si>
    <t>Tr 8x33 cl</t>
  </si>
  <si>
    <t>Makreelfilet ambachtelijk</t>
  </si>
  <si>
    <t>Pk 1x500 gr</t>
  </si>
  <si>
    <t>Klooster</t>
  </si>
  <si>
    <t>Mayonaise tube</t>
  </si>
  <si>
    <t>Tb 1x800 ml</t>
  </si>
  <si>
    <t>Zongedroogde tomaatjes op olie</t>
  </si>
  <si>
    <t>Brinkman</t>
  </si>
  <si>
    <t>Kroketburger ovengeschikt</t>
  </si>
  <si>
    <t>Ds 30x80 gr</t>
  </si>
  <si>
    <t>Smulrol ovengeschikt</t>
  </si>
  <si>
    <t>Ds 21x125 gr</t>
  </si>
  <si>
    <t>Avocado</t>
  </si>
  <si>
    <t>Mars mini 22st</t>
  </si>
  <si>
    <t>Del monte tomatenpuree</t>
  </si>
  <si>
    <t>Vega draadjesvlees kroket</t>
  </si>
  <si>
    <t>Ds 20x75 gr</t>
  </si>
  <si>
    <t>Mayonaise sticks</t>
  </si>
  <si>
    <t>Btween zero witte chocolade</t>
  </si>
  <si>
    <t>Ds 6x20 gr</t>
  </si>
  <si>
    <t>Hero</t>
  </si>
  <si>
    <t>Cup a soup mosterd</t>
  </si>
  <si>
    <t>Vega draadjesvlees kroket ovengesch</t>
  </si>
  <si>
    <t>Cup a soup asperge</t>
  </si>
  <si>
    <t>Pagnotella rustica mini  1265</t>
  </si>
  <si>
    <t>Ds 35x45 gr</t>
  </si>
  <si>
    <t>Kip poten gewogen</t>
  </si>
  <si>
    <t>100 Gr</t>
  </si>
  <si>
    <t>Guacamole dip</t>
  </si>
  <si>
    <t>Bl 1x250 ml</t>
  </si>
  <si>
    <t>Santa maria</t>
  </si>
  <si>
    <t>Kerriesoep gebonden</t>
  </si>
  <si>
    <t>Bs 1x1,26 kg</t>
  </si>
  <si>
    <t>Paprika oranje</t>
  </si>
  <si>
    <t>Nakd cashew cookie</t>
  </si>
  <si>
    <t>Ds 18x35 gr</t>
  </si>
  <si>
    <t>Nakd</t>
  </si>
  <si>
    <t>Nakd pecan pie</t>
  </si>
  <si>
    <t>Gehaktballetje indisch</t>
  </si>
  <si>
    <t>Bk 1x1,19 kg</t>
  </si>
  <si>
    <t>Voskuilen</t>
  </si>
  <si>
    <t>Premium plus petit pain wit 85 4361</t>
  </si>
  <si>
    <t>Chupa chups the best of</t>
  </si>
  <si>
    <t>Sl 1x100 st</t>
  </si>
  <si>
    <t>Chupa chups</t>
  </si>
  <si>
    <t>Btween zero melk chocolade</t>
  </si>
  <si>
    <t>Katjang pedis</t>
  </si>
  <si>
    <t>Zk 1x750 gr</t>
  </si>
  <si>
    <t>Daendels</t>
  </si>
  <si>
    <t>Japanse mix</t>
  </si>
  <si>
    <t>Zk 1x450 gr</t>
  </si>
  <si>
    <t>Knoflooksaus tube</t>
  </si>
  <si>
    <t>Tb 1x750 ml</t>
  </si>
  <si>
    <t>Geschrapte wortels (b)</t>
  </si>
  <si>
    <t>Zk 1x500 gr</t>
  </si>
  <si>
    <t>Radijs schoon</t>
  </si>
  <si>
    <t>Shanghai mix</t>
  </si>
  <si>
    <t>Tuc</t>
  </si>
  <si>
    <t>Pk 1x100 gr</t>
  </si>
  <si>
    <t>Lu</t>
  </si>
  <si>
    <t>Popchips salt</t>
  </si>
  <si>
    <t>Ds 21x23 gr</t>
  </si>
  <si>
    <t>Geitenkaas gesneden</t>
  </si>
  <si>
    <t>Hazeleger</t>
  </si>
  <si>
    <t>Roomyoghurt paradijs</t>
  </si>
  <si>
    <t>Tr 20x150 ml</t>
  </si>
  <si>
    <t>Mondelice</t>
  </si>
  <si>
    <t>Kaasblokje jong belegen</t>
  </si>
  <si>
    <t>Pk 1x650 gr</t>
  </si>
  <si>
    <t>Gw</t>
  </si>
  <si>
    <t>Kaasstengels</t>
  </si>
  <si>
    <t>Smelik</t>
  </si>
  <si>
    <t>Mozzarella mini</t>
  </si>
  <si>
    <t>Em 1x1 kg</t>
  </si>
  <si>
    <t>Trevisanalat</t>
  </si>
  <si>
    <t>Kaasvlinder</t>
  </si>
  <si>
    <t>Mandarijn pitufo in kist</t>
  </si>
  <si>
    <t>Ks 1x35 st</t>
  </si>
  <si>
    <t>Witte bol zacht sesam  per 10</t>
  </si>
  <si>
    <t>Petit pain wit per 10</t>
  </si>
  <si>
    <t>Zk 10x85 gr</t>
  </si>
  <si>
    <t>Balisto yoberry (paars)</t>
  </si>
  <si>
    <t>Ds 1x20 st</t>
  </si>
  <si>
    <t>Balisto</t>
  </si>
  <si>
    <t>Kip-kerriesalade vegan</t>
  </si>
  <si>
    <t>Mosterd sachets</t>
  </si>
  <si>
    <t>Ds 264x5 ml</t>
  </si>
  <si>
    <t>Zalmsalade asc</t>
  </si>
  <si>
    <t>Cherrytomaten</t>
  </si>
  <si>
    <t>Bk 1x250 gr</t>
  </si>
  <si>
    <t>Blauwe bessen</t>
  </si>
  <si>
    <t>Bk 1x300 gr</t>
  </si>
  <si>
    <t>Prei fijn gesneden 3mm</t>
  </si>
  <si>
    <t>Cup a soup groente</t>
  </si>
  <si>
    <t>Tomaten ketchup tube</t>
  </si>
  <si>
    <t>Tomaat basilicum spread</t>
  </si>
  <si>
    <t>Tzatziki</t>
  </si>
  <si>
    <t>Bieze</t>
  </si>
  <si>
    <t>Aardappelschijfjes per zak</t>
  </si>
  <si>
    <t>2kg</t>
  </si>
  <si>
    <t>Btween zero yoghurt</t>
  </si>
  <si>
    <t>Carabean salade</t>
  </si>
  <si>
    <t>Kaas geraspt 48+ jong belegen</t>
  </si>
  <si>
    <t>Smoothie mango</t>
  </si>
  <si>
    <t>Fl 1x1 ltr</t>
  </si>
  <si>
    <t>Hoogesteger</t>
  </si>
  <si>
    <t>Vlammensaus chili</t>
  </si>
  <si>
    <t>Topking</t>
  </si>
  <si>
    <t>Crushed ice</t>
  </si>
  <si>
    <t>Ds 6x2 kg</t>
  </si>
  <si>
    <t>Ice factory</t>
  </si>
  <si>
    <t>Peterselie gehakt vers (b)</t>
  </si>
  <si>
    <t>Ratatouille mix (b)</t>
  </si>
  <si>
    <t>Bosvruchtenmix</t>
  </si>
  <si>
    <t>Crops</t>
  </si>
  <si>
    <t>Bosbessen zie 30119</t>
  </si>
  <si>
    <t>Filet american vegetarisch</t>
  </si>
  <si>
    <t>Rl 1x400 gr</t>
  </si>
  <si>
    <t>Smaeck</t>
  </si>
  <si>
    <t>Bruine bollen per 10</t>
  </si>
  <si>
    <t>Fruit salad bites</t>
  </si>
  <si>
    <t>Ds 6x11 gr</t>
  </si>
  <si>
    <t>5th season</t>
  </si>
  <si>
    <t>Snack a jack bbq</t>
  </si>
  <si>
    <t>Ds 8x23 gr</t>
  </si>
  <si>
    <t>Courgettes blok 10 mm (b)</t>
  </si>
  <si>
    <t>Citroen</t>
  </si>
  <si>
    <t>Soepgroenten gesneden</t>
  </si>
  <si>
    <t>Granny smith</t>
  </si>
  <si>
    <t>Feta plak</t>
  </si>
  <si>
    <t>Pk 1x200 gr</t>
  </si>
  <si>
    <t>Groentenmix zomermix</t>
  </si>
  <si>
    <t>Zk 1x2500 gr</t>
  </si>
  <si>
    <t>Dujardin</t>
  </si>
  <si>
    <t>Prei grof gesneden 10mm (b)</t>
  </si>
  <si>
    <t>Zeewier chuka wakame</t>
  </si>
  <si>
    <t>Smitvis</t>
  </si>
  <si>
    <t>Wakame zeewiersalade</t>
  </si>
  <si>
    <t>Basilicum</t>
  </si>
  <si>
    <t>Rode uien gewogen</t>
  </si>
  <si>
    <t>Rode bessen</t>
  </si>
  <si>
    <t>Bos-ui per bos</t>
  </si>
  <si>
    <t>Sperziebonen gebroken</t>
  </si>
  <si>
    <t>Zk 1x2,5 kg</t>
  </si>
  <si>
    <t>Rode ui fijn gesneden 10 mm (b)</t>
  </si>
  <si>
    <t>Kwark ga5:e101esorteerd</t>
  </si>
  <si>
    <t>Bk 1x150 ml</t>
  </si>
  <si>
    <t>Tarwe bol zacht sesam per 10</t>
  </si>
  <si>
    <t>Peultjes</t>
  </si>
  <si>
    <t>Wortel salade</t>
  </si>
  <si>
    <t>Pt 1x330 gr</t>
  </si>
  <si>
    <t>Kühne</t>
  </si>
  <si>
    <t>Mango ready to eat</t>
  </si>
  <si>
    <t>Wortelblok (b)</t>
  </si>
  <si>
    <t>Amsterdamse uien</t>
  </si>
  <si>
    <t>Pt 1x720 ml</t>
  </si>
  <si>
    <t>Kesbeke</t>
  </si>
  <si>
    <t>Elstar</t>
  </si>
  <si>
    <t>Ui fijn gesneden 10 mm</t>
  </si>
  <si>
    <t>Thijm vers</t>
  </si>
  <si>
    <t>Rode sla</t>
  </si>
  <si>
    <t>Krop</t>
  </si>
  <si>
    <t>Kastanje champignons</t>
  </si>
  <si>
    <t>Peterselie</t>
  </si>
  <si>
    <t>Rode bietenscheut</t>
  </si>
  <si>
    <t>Veldsla</t>
  </si>
  <si>
    <t>Champignons</t>
  </si>
  <si>
    <t>Tauge</t>
  </si>
  <si>
    <t>Knoflook per bol</t>
  </si>
  <si>
    <t>Vergeer</t>
  </si>
  <si>
    <t>Subtotaal food per jaar</t>
  </si>
  <si>
    <t>Depa zak met bovenvenster lang 340x110x50 mm</t>
  </si>
  <si>
    <t>Kf</t>
  </si>
  <si>
    <t>Conpax 100% fair snackbakje a9</t>
  </si>
  <si>
    <t>Beker karton scotty rood 180cc</t>
  </si>
  <si>
    <t>Ds 1x2500 st</t>
  </si>
  <si>
    <t>Gkb</t>
  </si>
  <si>
    <t>Depa champagneglas 75 cc</t>
  </si>
  <si>
    <t>Vensterzak kraft 11/4.5x38cm/251144</t>
  </si>
  <si>
    <t>Ds 1x500 st</t>
  </si>
  <si>
    <t>Depa</t>
  </si>
  <si>
    <t>Vhc poetsrol midi 300 mtr</t>
  </si>
  <si>
    <t>Rl</t>
  </si>
  <si>
    <t>Duni napperons rood 84x84</t>
  </si>
  <si>
    <t>Schaaltje kraft karton 10x16cm</t>
  </si>
  <si>
    <t>Ds 1x2000 st</t>
  </si>
  <si>
    <t>Natureko</t>
  </si>
  <si>
    <t>Champagne flute 17 cl hoge glas</t>
  </si>
  <si>
    <t>Ds 1x6 st</t>
  </si>
  <si>
    <t>Vhc servet 1-laags 25 cm wit</t>
  </si>
  <si>
    <t>Sier lepel bamboe 170 mm</t>
  </si>
  <si>
    <t>Depa schaal karton  16x10cm</t>
  </si>
  <si>
    <t>Duni napperons d.blauw 84</t>
  </si>
  <si>
    <t>Beker karton soup 230cc</t>
  </si>
  <si>
    <t>Ds 1x1000 st</t>
  </si>
  <si>
    <t>Hamburger/shoarma/grill zak bruin</t>
  </si>
  <si>
    <t>Papstar drinkbekers voor koude dranken pla pure 0,4l</t>
  </si>
  <si>
    <t>Depa zak m.venster pergamijnpapier 11-4x37 cm wit</t>
  </si>
  <si>
    <t>Sier vork bamboe 170 mm</t>
  </si>
  <si>
    <t>Vhc servet 33/1 wit</t>
  </si>
  <si>
    <t>Depa bakplaatpapier  40 cm</t>
  </si>
  <si>
    <t>Mt</t>
  </si>
  <si>
    <t>Vhc poetsrol mini 120 mtr</t>
  </si>
  <si>
    <t>Appelsientje sinaasappelsap volle smaak 20 cl</t>
  </si>
  <si>
    <t>Sier bestekset hout 160-165 mm met servet in zakje</t>
  </si>
  <si>
    <t>Conpax 100% fair soepbeker 98x71 mm, 355 ml</t>
  </si>
  <si>
    <t>Blanco schaaltje karton  10x16cm</t>
  </si>
  <si>
    <t>Servet 22x33 cm 100% eco</t>
  </si>
  <si>
    <t>Ds 32x188 st</t>
  </si>
  <si>
    <t>Cascades</t>
  </si>
  <si>
    <t>Depa drinkbeker transparant pp 200ml</t>
  </si>
  <si>
    <t>Duni champagneglas 13.5 cl plastic</t>
  </si>
  <si>
    <t>Glas apet 300ml 92mm</t>
  </si>
  <si>
    <t>Depa drinkbeker ps wit 180 cc</t>
  </si>
  <si>
    <t>Bakplaat papier 40 cm groot</t>
  </si>
  <si>
    <t>Rl 1x50 mtr</t>
  </si>
  <si>
    <t>Drinkbeker wit 180 cc</t>
  </si>
  <si>
    <t>Ds 1x3000 st</t>
  </si>
  <si>
    <t>Toppits bakpapiervellen 16 stuks</t>
  </si>
  <si>
    <t>Sandwichbox kraft fsc</t>
  </si>
  <si>
    <t>Pk 1x100 st</t>
  </si>
  <si>
    <t>Ibex huishouddoekjes viscose geel 38x40 cm</t>
  </si>
  <si>
    <t>Soapy handzeep hygiene pomp</t>
  </si>
  <si>
    <t>Koffiecreamerstaafjes</t>
  </si>
  <si>
    <t>Ds 1x600 st</t>
  </si>
  <si>
    <t>Bakplaat papier 50 cm</t>
  </si>
  <si>
    <t>Rl 1x40 mtr</t>
  </si>
  <si>
    <t>Andy allesreiniger vertrouwd</t>
  </si>
  <si>
    <t>Vork zwart 16 cm cpla</t>
  </si>
  <si>
    <t>Pk 1x50 st</t>
  </si>
  <si>
    <t>Easywring clean turbo</t>
  </si>
  <si>
    <t>Vileda</t>
  </si>
  <si>
    <t>Depa beker i am a hot cup 150ml</t>
  </si>
  <si>
    <t>Bord wit karton 22 cm</t>
  </si>
  <si>
    <t>Saladebowl bamboo 750ml + pp deksel</t>
  </si>
  <si>
    <t>Pk 1x25 st</t>
  </si>
  <si>
    <t>Hamburgervel krant pe gecoat 33x34</t>
  </si>
  <si>
    <t>Paardekooper</t>
  </si>
  <si>
    <t>Vensterzak plasticvrij kraft12+6x38</t>
  </si>
  <si>
    <t>Ds 1x1500 st</t>
  </si>
  <si>
    <t>Suikerstaafjes blanco</t>
  </si>
  <si>
    <t>Ds 600x4 gr</t>
  </si>
  <si>
    <t>Servet wit 33x33 cm</t>
  </si>
  <si>
    <t>Pk 1x500 st</t>
  </si>
  <si>
    <t>Roerstaafjes hout 11 cm</t>
  </si>
  <si>
    <t>Suikerstaafje in dispenserdoos</t>
  </si>
  <si>
    <t>Ds 500x4 gr</t>
  </si>
  <si>
    <t>De</t>
  </si>
  <si>
    <t>Perfo rekfolie pvc 30x30cm 500 m</t>
  </si>
  <si>
    <t>Extra afwasmiddel citroen</t>
  </si>
  <si>
    <t>Van gilse kristalsuiker fijn</t>
  </si>
  <si>
    <t>Champagne flutes plastic</t>
  </si>
  <si>
    <t>Pk 1x10 st</t>
  </si>
  <si>
    <t>Mes wit stapelbaar 180mm per doos</t>
  </si>
  <si>
    <t>Prosmart</t>
  </si>
  <si>
    <t>Alcohol voor temperatuurcontrole</t>
  </si>
  <si>
    <t>1st</t>
  </si>
  <si>
    <t>Gullimex</t>
  </si>
  <si>
    <t>Alufolie in box 40cm x 200 mtr</t>
  </si>
  <si>
    <t>Rl 1x200 mtr</t>
  </si>
  <si>
    <t>Van gilse suikerklontjes klein</t>
  </si>
  <si>
    <t>Koffiecreamer licht&amp;romig zakje</t>
  </si>
  <si>
    <t>Ds 1x900 st</t>
  </si>
  <si>
    <t>Wrap doosje + venster kraft</t>
  </si>
  <si>
    <t>Beker 3-in-1 440 ml</t>
  </si>
  <si>
    <t>Krm 1x50 st</t>
  </si>
  <si>
    <t>Vaatwastablet all in one</t>
  </si>
  <si>
    <t>Ds 1x62 st</t>
  </si>
  <si>
    <t>Sun</t>
  </si>
  <si>
    <t>Suikerstaafjes 4 gr</t>
  </si>
  <si>
    <t>Servet 21,3x16,5 cm 12880</t>
  </si>
  <si>
    <t>Pk 1x1000 st</t>
  </si>
  <si>
    <t>Tork</t>
  </si>
  <si>
    <t>Natrena zoetjes tafeldispenser</t>
  </si>
  <si>
    <t>Ds 1x400 st</t>
  </si>
  <si>
    <t>Natrena</t>
  </si>
  <si>
    <t>Viscosedoek geel</t>
  </si>
  <si>
    <t>Felicia</t>
  </si>
  <si>
    <t>Schuursponsjes</t>
  </si>
  <si>
    <t>Bakplaatpapier in dispenserdoos</t>
  </si>
  <si>
    <t>Rl 1x8 mtr</t>
  </si>
  <si>
    <t>Deksel 3-in-1rond 25 mm transparant</t>
  </si>
  <si>
    <t>Suma grillreiniger d9</t>
  </si>
  <si>
    <t>Pk 2x0,75 ltr</t>
  </si>
  <si>
    <t>Suma</t>
  </si>
  <si>
    <t>Sandwichbox</t>
  </si>
  <si>
    <t>Vork hout 165 mm</t>
  </si>
  <si>
    <t>Ds 1x100 st</t>
  </si>
  <si>
    <t>Beker 3-in-1 270 ml</t>
  </si>
  <si>
    <t>Rekfolie navulverpakking 30 cm</t>
  </si>
  <si>
    <t>Rl 1x300 mtr</t>
  </si>
  <si>
    <t>Emmer 12 ltr blauw</t>
  </si>
  <si>
    <t>Daglabels maandag</t>
  </si>
  <si>
    <t>Rl 1x1000 st</t>
  </si>
  <si>
    <t>Foodsecure</t>
  </si>
  <si>
    <t>Daglabels donderdag</t>
  </si>
  <si>
    <t>Rl 1000 st</t>
  </si>
  <si>
    <t>Snackvork met snijrand</t>
  </si>
  <si>
    <t>Ds 1x200 st</t>
  </si>
  <si>
    <t>Take this</t>
  </si>
  <si>
    <t>Bestekbak zwart 4 vaks</t>
  </si>
  <si>
    <t>Aluminiumfolie</t>
  </si>
  <si>
    <t>Rl 1x25 mtr</t>
  </si>
  <si>
    <t>Fits</t>
  </si>
  <si>
    <t>Sticker vriezer</t>
  </si>
  <si>
    <t>Rl 1x250 st</t>
  </si>
  <si>
    <t>Labellord</t>
  </si>
  <si>
    <t>Kartonnen bord 18cm</t>
  </si>
  <si>
    <t>Krm 1x100 st</t>
  </si>
  <si>
    <t>Biodore</t>
  </si>
  <si>
    <t>Handzeep balance pomp</t>
  </si>
  <si>
    <t>Fl 1x250 ml</t>
  </si>
  <si>
    <t>Unicura</t>
  </si>
  <si>
    <t>Suikerklonten per pak</t>
  </si>
  <si>
    <t>Gilse</t>
  </si>
  <si>
    <t>Roerstaafje hout 14 cm</t>
  </si>
  <si>
    <t>Lepel zwart 16 cm cpla</t>
  </si>
  <si>
    <t>Cup 3-in-1 118ml</t>
  </si>
  <si>
    <t>Huishouddoek geel ibex</t>
  </si>
  <si>
    <t>Sorbo</t>
  </si>
  <si>
    <t>Soda zilver fijn</t>
  </si>
  <si>
    <t>Zk 1x2 kg</t>
  </si>
  <si>
    <t>Piek</t>
  </si>
  <si>
    <t>Lepel wit stapelbaar 180 mm</t>
  </si>
  <si>
    <t>Satéprikker 18 cm bamboe</t>
  </si>
  <si>
    <t>Subtotaal DWG per jaar</t>
  </si>
  <si>
    <t>Totaalprijs per jaar</t>
  </si>
  <si>
    <t>Totaalprijs gehele looptijd</t>
  </si>
  <si>
    <t>Overig*</t>
  </si>
  <si>
    <t>6. Het indienen van nulprijzen en Opslagen die 0 % bedragen is toegestaan op subonderdelen (gele cellen) van de prijswens.</t>
  </si>
  <si>
    <t>*Deze Opslag is van toepassing in geval van afname op food- drankproducten die niet vallen onder de groep dranken, food en DWG.</t>
  </si>
  <si>
    <t>8. Inschrijver levert de gevraagde A-merken zoals weergegeven in tabblad Prijswens 1 onder kolom 'Omschrijving' of 'Merk'. In geval van huismerken mag Inschrijver haar eigen (huis)merk aanbieden.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</si>
</sst>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7" fillId="0" borderId="0" xfId="0" applyFont="1" applyProtection="1"/>
    <xf numFmtId="0" fontId="8" fillId="4" borderId="1" xfId="0" applyFont="1" applyFill="1" applyBorder="1" applyAlignment="1" applyProtection="1">
      <alignment horizontal="center"/>
    </xf>
    <xf numFmtId="0" fontId="8" fillId="4" borderId="1" xfId="0" applyFon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0" fontId="8" fillId="4" borderId="1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vertical="top"/>
    </xf>
    <xf numFmtId="0" fontId="6" fillId="2" borderId="1" xfId="0" applyFont="1" applyFill="1" applyBorder="1" applyAlignment="1" applyProtection="1">
      <alignment horizontal="center" vertical="top"/>
    </xf>
    <xf numFmtId="3" fontId="6" fillId="2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/>
    </xf>
    <xf numFmtId="44" fontId="7" fillId="0" borderId="1" xfId="1" applyFont="1" applyBorder="1" applyProtection="1"/>
    <xf numFmtId="0" fontId="6" fillId="2" borderId="1" xfId="0" applyFont="1" applyFill="1" applyBorder="1" applyAlignment="1" applyProtection="1">
      <alignment horizontal="center"/>
    </xf>
    <xf numFmtId="49" fontId="6" fillId="2" borderId="1" xfId="0" applyNumberFormat="1" applyFont="1" applyFill="1" applyBorder="1" applyAlignment="1" applyProtection="1">
      <alignment horizontal="left" vertical="center" readingOrder="1"/>
    </xf>
    <xf numFmtId="49" fontId="6" fillId="2" borderId="1" xfId="0" applyNumberFormat="1" applyFont="1" applyFill="1" applyBorder="1" applyAlignment="1" applyProtection="1">
      <alignment horizontal="center" vertical="center" readingOrder="1"/>
    </xf>
    <xf numFmtId="3" fontId="6" fillId="2" borderId="1" xfId="0" applyNumberFormat="1" applyFont="1" applyFill="1" applyBorder="1" applyAlignment="1" applyProtection="1">
      <alignment horizontal="center" vertical="center" readingOrder="1"/>
    </xf>
    <xf numFmtId="0" fontId="8" fillId="0" borderId="2" xfId="0" applyFont="1" applyBorder="1" applyAlignment="1" applyProtection="1">
      <alignment horizontal="right"/>
    </xf>
    <xf numFmtId="0" fontId="8" fillId="0" borderId="4" xfId="0" applyFont="1" applyBorder="1" applyAlignment="1" applyProtection="1">
      <alignment horizontal="right"/>
    </xf>
    <xf numFmtId="0" fontId="8" fillId="0" borderId="3" xfId="0" applyFont="1" applyBorder="1" applyAlignment="1" applyProtection="1">
      <alignment horizontal="right"/>
    </xf>
    <xf numFmtId="44" fontId="8" fillId="0" borderId="1" xfId="0" applyNumberFormat="1" applyFont="1" applyBorder="1" applyProtection="1"/>
    <xf numFmtId="0" fontId="8" fillId="0" borderId="0" xfId="0" applyFont="1" applyAlignment="1" applyProtection="1">
      <alignment horizontal="right"/>
    </xf>
    <xf numFmtId="44" fontId="8" fillId="0" borderId="0" xfId="0" applyNumberFormat="1" applyFont="1" applyProtection="1"/>
    <xf numFmtId="0" fontId="7" fillId="0" borderId="2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44" fontId="7" fillId="0" borderId="1" xfId="0" applyNumberFormat="1" applyFont="1" applyBorder="1" applyProtection="1"/>
    <xf numFmtId="0" fontId="8" fillId="4" borderId="2" xfId="0" applyFont="1" applyFill="1" applyBorder="1" applyAlignment="1" applyProtection="1">
      <alignment horizontal="center"/>
    </xf>
    <xf numFmtId="0" fontId="8" fillId="4" borderId="3" xfId="0" applyFont="1" applyFill="1" applyBorder="1" applyAlignment="1" applyProtection="1">
      <alignment horizontal="center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horizontal="left"/>
    </xf>
    <xf numFmtId="0" fontId="6" fillId="3" borderId="1" xfId="0" applyFont="1" applyFill="1" applyBorder="1" applyAlignment="1" applyProtection="1">
      <alignment horizontal="center"/>
      <protection locked="0"/>
    </xf>
    <xf numFmtId="44" fontId="7" fillId="3" borderId="1" xfId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center" vertical="center" readingOrder="1"/>
      <protection locked="0"/>
    </xf>
    <xf numFmtId="3" fontId="6" fillId="3" borderId="1" xfId="0" applyNumberFormat="1" applyFont="1" applyFill="1" applyBorder="1" applyAlignment="1" applyProtection="1">
      <alignment horizontal="center" vertical="top"/>
      <protection locked="0"/>
    </xf>
    <xf numFmtId="10" fontId="7" fillId="3" borderId="1" xfId="2" applyNumberFormat="1" applyFont="1" applyFill="1" applyBorder="1" applyAlignment="1" applyProtection="1">
      <alignment horizontal="center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115" zoomScaleNormal="115" zoomScalePageLayoutView="85" workbookViewId="0">
      <selection activeCell="A13" sqref="A1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9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ht="30" x14ac:dyDescent="0.25">
      <c r="A9" s="8" t="s">
        <v>1152</v>
      </c>
    </row>
    <row r="10" spans="1:1" s="3" customFormat="1" x14ac:dyDescent="0.25">
      <c r="A10" s="8" t="s">
        <v>8</v>
      </c>
    </row>
    <row r="11" spans="1:1" ht="30" x14ac:dyDescent="0.25">
      <c r="A11" s="8" t="s">
        <v>1154</v>
      </c>
    </row>
  </sheetData>
  <sheetProtection algorithmName="SHA-512" hashValue="xuf63hnVqozH4znGKQ4qj2cTQIjzWPeJign6xQr5CR/9WdXRmDWqCnoMeJlJKnICbuNuVx9JBrJxfXdU26/Mvw==" saltValue="sSGM/tAnuoYckWwl83WSt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5E3DE-48BE-4BA6-822F-80DD3F87E69D}">
  <dimension ref="B1:K772"/>
  <sheetViews>
    <sheetView showGridLines="0" zoomScale="85" zoomScaleNormal="85" workbookViewId="0">
      <selection activeCell="F25" sqref="F25"/>
    </sheetView>
  </sheetViews>
  <sheetFormatPr defaultColWidth="8.85546875" defaultRowHeight="12.75" x14ac:dyDescent="0.2"/>
  <cols>
    <col min="1" max="1" width="2.5703125" style="13" customWidth="1"/>
    <col min="2" max="2" width="39.7109375" style="13" customWidth="1"/>
    <col min="3" max="5" width="18.7109375" style="13" customWidth="1"/>
    <col min="6" max="6" width="17.7109375" style="13" bestFit="1" customWidth="1"/>
    <col min="7" max="7" width="9.28515625" style="13" bestFit="1" customWidth="1"/>
    <col min="8" max="8" width="24.140625" style="13" customWidth="1"/>
    <col min="9" max="10" width="17.140625" style="13" customWidth="1"/>
    <col min="11" max="11" width="16.5703125" style="13" customWidth="1"/>
    <col min="12" max="16384" width="8.85546875" style="13"/>
  </cols>
  <sheetData>
    <row r="1" spans="2:11" ht="31.5" x14ac:dyDescent="0.5">
      <c r="B1" s="10" t="s">
        <v>7</v>
      </c>
      <c r="C1" s="11"/>
      <c r="D1" s="11"/>
      <c r="E1" s="11"/>
      <c r="F1" s="11"/>
      <c r="G1" s="11"/>
      <c r="H1" s="11"/>
      <c r="I1" s="11"/>
      <c r="J1" s="11"/>
      <c r="K1" s="12"/>
    </row>
    <row r="3" spans="2:11" x14ac:dyDescent="0.2">
      <c r="B3" s="14" t="s">
        <v>279</v>
      </c>
      <c r="C3" s="14"/>
      <c r="D3" s="14"/>
      <c r="E3" s="14"/>
      <c r="F3" s="14"/>
      <c r="G3" s="14"/>
      <c r="H3" s="14"/>
      <c r="I3" s="14"/>
      <c r="J3" s="14"/>
      <c r="K3" s="14"/>
    </row>
    <row r="4" spans="2:11" ht="38.25" x14ac:dyDescent="0.2">
      <c r="B4" s="15" t="s">
        <v>9</v>
      </c>
      <c r="C4" s="16" t="s">
        <v>19</v>
      </c>
      <c r="D4" s="16" t="s">
        <v>19</v>
      </c>
      <c r="E4" s="16" t="s">
        <v>19</v>
      </c>
      <c r="F4" s="15" t="s">
        <v>20</v>
      </c>
      <c r="G4" s="15" t="s">
        <v>10</v>
      </c>
      <c r="H4" s="16" t="s">
        <v>282</v>
      </c>
      <c r="I4" s="17" t="s">
        <v>11</v>
      </c>
      <c r="J4" s="15" t="s">
        <v>12</v>
      </c>
      <c r="K4" s="15" t="s">
        <v>17</v>
      </c>
    </row>
    <row r="5" spans="2:11" x14ac:dyDescent="0.2">
      <c r="B5" s="18" t="s">
        <v>21</v>
      </c>
      <c r="C5" s="19" t="s">
        <v>22</v>
      </c>
      <c r="D5" s="20">
        <v>6</v>
      </c>
      <c r="E5" s="19" t="s">
        <v>23</v>
      </c>
      <c r="F5" s="21"/>
      <c r="G5" s="20">
        <f>631+179</f>
        <v>810</v>
      </c>
      <c r="H5" s="42"/>
      <c r="I5" s="43">
        <v>0</v>
      </c>
      <c r="J5" s="22">
        <f t="shared" ref="J5:J36" si="0">I5+(I5*$C$767)</f>
        <v>0</v>
      </c>
      <c r="K5" s="22">
        <f>G5*J5</f>
        <v>0</v>
      </c>
    </row>
    <row r="6" spans="2:11" x14ac:dyDescent="0.2">
      <c r="B6" s="18" t="s">
        <v>24</v>
      </c>
      <c r="C6" s="19" t="s">
        <v>22</v>
      </c>
      <c r="D6" s="20">
        <v>6</v>
      </c>
      <c r="E6" s="19" t="s">
        <v>23</v>
      </c>
      <c r="F6" s="21"/>
      <c r="G6" s="20">
        <v>536</v>
      </c>
      <c r="H6" s="42"/>
      <c r="I6" s="43">
        <v>0</v>
      </c>
      <c r="J6" s="22">
        <f t="shared" si="0"/>
        <v>0</v>
      </c>
      <c r="K6" s="22">
        <f>G6*J6</f>
        <v>0</v>
      </c>
    </row>
    <row r="7" spans="2:11" x14ac:dyDescent="0.2">
      <c r="B7" s="18" t="s">
        <v>28</v>
      </c>
      <c r="C7" s="19" t="s">
        <v>22</v>
      </c>
      <c r="D7" s="20">
        <v>6</v>
      </c>
      <c r="E7" s="19" t="s">
        <v>23</v>
      </c>
      <c r="F7" s="21"/>
      <c r="G7" s="20">
        <v>507</v>
      </c>
      <c r="H7" s="42"/>
      <c r="I7" s="43">
        <v>0</v>
      </c>
      <c r="J7" s="22">
        <f t="shared" si="0"/>
        <v>0</v>
      </c>
      <c r="K7" s="22">
        <f>G7*J7</f>
        <v>0</v>
      </c>
    </row>
    <row r="8" spans="2:11" x14ac:dyDescent="0.2">
      <c r="B8" s="18" t="s">
        <v>33</v>
      </c>
      <c r="C8" s="19" t="s">
        <v>26</v>
      </c>
      <c r="D8" s="20">
        <v>10</v>
      </c>
      <c r="E8" s="19" t="s">
        <v>34</v>
      </c>
      <c r="F8" s="21"/>
      <c r="G8" s="20">
        <v>430</v>
      </c>
      <c r="H8" s="42"/>
      <c r="I8" s="43">
        <v>0</v>
      </c>
      <c r="J8" s="22">
        <f t="shared" si="0"/>
        <v>0</v>
      </c>
      <c r="K8" s="22">
        <f t="shared" ref="K8:K69" si="1">G8*J8</f>
        <v>0</v>
      </c>
    </row>
    <row r="9" spans="2:11" x14ac:dyDescent="0.2">
      <c r="B9" s="18" t="s">
        <v>30</v>
      </c>
      <c r="C9" s="19" t="s">
        <v>22</v>
      </c>
      <c r="D9" s="20">
        <v>6</v>
      </c>
      <c r="E9" s="19" t="s">
        <v>23</v>
      </c>
      <c r="F9" s="21"/>
      <c r="G9" s="20">
        <v>321</v>
      </c>
      <c r="H9" s="42"/>
      <c r="I9" s="43">
        <v>0</v>
      </c>
      <c r="J9" s="22">
        <f t="shared" si="0"/>
        <v>0</v>
      </c>
      <c r="K9" s="22">
        <f t="shared" si="1"/>
        <v>0</v>
      </c>
    </row>
    <row r="10" spans="2:11" x14ac:dyDescent="0.2">
      <c r="B10" s="18" t="s">
        <v>77</v>
      </c>
      <c r="C10" s="19" t="s">
        <v>34</v>
      </c>
      <c r="D10" s="19">
        <v>1</v>
      </c>
      <c r="E10" s="19" t="s">
        <v>78</v>
      </c>
      <c r="F10" s="21"/>
      <c r="G10" s="20">
        <v>319</v>
      </c>
      <c r="H10" s="42"/>
      <c r="I10" s="43">
        <v>0</v>
      </c>
      <c r="J10" s="22">
        <f t="shared" si="0"/>
        <v>0</v>
      </c>
      <c r="K10" s="22">
        <f t="shared" si="1"/>
        <v>0</v>
      </c>
    </row>
    <row r="11" spans="2:11" x14ac:dyDescent="0.2">
      <c r="B11" s="18" t="s">
        <v>31</v>
      </c>
      <c r="C11" s="19" t="s">
        <v>26</v>
      </c>
      <c r="D11" s="20">
        <v>6</v>
      </c>
      <c r="E11" s="19" t="s">
        <v>27</v>
      </c>
      <c r="F11" s="21"/>
      <c r="G11" s="20">
        <v>285</v>
      </c>
      <c r="H11" s="42"/>
      <c r="I11" s="43">
        <v>0</v>
      </c>
      <c r="J11" s="22">
        <f t="shared" si="0"/>
        <v>0</v>
      </c>
      <c r="K11" s="22">
        <f t="shared" si="1"/>
        <v>0</v>
      </c>
    </row>
    <row r="12" spans="2:11" x14ac:dyDescent="0.2">
      <c r="B12" s="18" t="s">
        <v>29</v>
      </c>
      <c r="C12" s="19" t="s">
        <v>26</v>
      </c>
      <c r="D12" s="20">
        <v>24</v>
      </c>
      <c r="E12" s="19" t="s">
        <v>27</v>
      </c>
      <c r="F12" s="21"/>
      <c r="G12" s="20">
        <v>266</v>
      </c>
      <c r="H12" s="42"/>
      <c r="I12" s="43">
        <v>0</v>
      </c>
      <c r="J12" s="22">
        <f t="shared" si="0"/>
        <v>0</v>
      </c>
      <c r="K12" s="22">
        <f t="shared" si="1"/>
        <v>0</v>
      </c>
    </row>
    <row r="13" spans="2:11" x14ac:dyDescent="0.2">
      <c r="B13" s="18" t="s">
        <v>39</v>
      </c>
      <c r="C13" s="19" t="s">
        <v>22</v>
      </c>
      <c r="D13" s="20">
        <v>6</v>
      </c>
      <c r="E13" s="19" t="s">
        <v>23</v>
      </c>
      <c r="F13" s="23"/>
      <c r="G13" s="20">
        <v>253</v>
      </c>
      <c r="H13" s="42"/>
      <c r="I13" s="43">
        <v>0</v>
      </c>
      <c r="J13" s="22">
        <f t="shared" si="0"/>
        <v>0</v>
      </c>
      <c r="K13" s="22">
        <f t="shared" si="1"/>
        <v>0</v>
      </c>
    </row>
    <row r="14" spans="2:11" x14ac:dyDescent="0.2">
      <c r="B14" s="18" t="s">
        <v>54</v>
      </c>
      <c r="C14" s="19" t="s">
        <v>26</v>
      </c>
      <c r="D14" s="20">
        <v>10</v>
      </c>
      <c r="E14" s="19" t="s">
        <v>34</v>
      </c>
      <c r="F14" s="21"/>
      <c r="G14" s="20">
        <v>217</v>
      </c>
      <c r="H14" s="42"/>
      <c r="I14" s="43">
        <v>0</v>
      </c>
      <c r="J14" s="22">
        <f t="shared" si="0"/>
        <v>0</v>
      </c>
      <c r="K14" s="22">
        <f t="shared" si="1"/>
        <v>0</v>
      </c>
    </row>
    <row r="15" spans="2:11" x14ac:dyDescent="0.2">
      <c r="B15" s="18" t="s">
        <v>40</v>
      </c>
      <c r="C15" s="19" t="s">
        <v>22</v>
      </c>
      <c r="D15" s="20">
        <v>6</v>
      </c>
      <c r="E15" s="19" t="s">
        <v>23</v>
      </c>
      <c r="F15" s="21"/>
      <c r="G15" s="20">
        <v>193</v>
      </c>
      <c r="H15" s="42"/>
      <c r="I15" s="43">
        <v>0</v>
      </c>
      <c r="J15" s="22">
        <f t="shared" si="0"/>
        <v>0</v>
      </c>
      <c r="K15" s="22">
        <f t="shared" si="1"/>
        <v>0</v>
      </c>
    </row>
    <row r="16" spans="2:11" x14ac:dyDescent="0.2">
      <c r="B16" s="18" t="s">
        <v>25</v>
      </c>
      <c r="C16" s="19" t="s">
        <v>26</v>
      </c>
      <c r="D16" s="20">
        <v>12</v>
      </c>
      <c r="E16" s="19" t="s">
        <v>27</v>
      </c>
      <c r="F16" s="21"/>
      <c r="G16" s="20">
        <v>166</v>
      </c>
      <c r="H16" s="42"/>
      <c r="I16" s="43">
        <v>0</v>
      </c>
      <c r="J16" s="22">
        <f t="shared" si="0"/>
        <v>0</v>
      </c>
      <c r="K16" s="22">
        <f t="shared" si="1"/>
        <v>0</v>
      </c>
    </row>
    <row r="17" spans="2:11" x14ac:dyDescent="0.2">
      <c r="B17" s="24" t="s">
        <v>80</v>
      </c>
      <c r="C17" s="25" t="s">
        <v>81</v>
      </c>
      <c r="D17" s="25"/>
      <c r="E17" s="25"/>
      <c r="F17" s="25" t="s">
        <v>82</v>
      </c>
      <c r="G17" s="26">
        <v>162</v>
      </c>
      <c r="H17" s="42"/>
      <c r="I17" s="43">
        <v>0</v>
      </c>
      <c r="J17" s="22">
        <f t="shared" si="0"/>
        <v>0</v>
      </c>
      <c r="K17" s="22">
        <f t="shared" si="1"/>
        <v>0</v>
      </c>
    </row>
    <row r="18" spans="2:11" x14ac:dyDescent="0.2">
      <c r="B18" s="18" t="s">
        <v>44</v>
      </c>
      <c r="C18" s="19" t="s">
        <v>22</v>
      </c>
      <c r="D18" s="20">
        <v>6</v>
      </c>
      <c r="E18" s="19" t="s">
        <v>23</v>
      </c>
      <c r="F18" s="21"/>
      <c r="G18" s="20">
        <v>137</v>
      </c>
      <c r="H18" s="42"/>
      <c r="I18" s="43">
        <v>0</v>
      </c>
      <c r="J18" s="22">
        <f t="shared" si="0"/>
        <v>0</v>
      </c>
      <c r="K18" s="22">
        <f t="shared" si="1"/>
        <v>0</v>
      </c>
    </row>
    <row r="19" spans="2:11" x14ac:dyDescent="0.2">
      <c r="B19" s="24" t="s">
        <v>51</v>
      </c>
      <c r="C19" s="25" t="s">
        <v>52</v>
      </c>
      <c r="D19" s="25"/>
      <c r="E19" s="25"/>
      <c r="F19" s="25" t="s">
        <v>53</v>
      </c>
      <c r="G19" s="26">
        <v>129</v>
      </c>
      <c r="H19" s="44"/>
      <c r="I19" s="43">
        <v>0</v>
      </c>
      <c r="J19" s="22">
        <f t="shared" si="0"/>
        <v>0</v>
      </c>
      <c r="K19" s="22">
        <f t="shared" si="1"/>
        <v>0</v>
      </c>
    </row>
    <row r="20" spans="2:11" x14ac:dyDescent="0.2">
      <c r="B20" s="18" t="s">
        <v>35</v>
      </c>
      <c r="C20" s="19" t="s">
        <v>36</v>
      </c>
      <c r="D20" s="20">
        <v>24</v>
      </c>
      <c r="E20" s="19" t="s">
        <v>27</v>
      </c>
      <c r="F20" s="21"/>
      <c r="G20" s="20">
        <v>128</v>
      </c>
      <c r="H20" s="42"/>
      <c r="I20" s="43">
        <v>0</v>
      </c>
      <c r="J20" s="22">
        <f t="shared" si="0"/>
        <v>0</v>
      </c>
      <c r="K20" s="22">
        <f t="shared" si="1"/>
        <v>0</v>
      </c>
    </row>
    <row r="21" spans="2:11" x14ac:dyDescent="0.2">
      <c r="B21" s="18" t="s">
        <v>57</v>
      </c>
      <c r="C21" s="19" t="s">
        <v>26</v>
      </c>
      <c r="D21" s="20">
        <v>24</v>
      </c>
      <c r="E21" s="19" t="s">
        <v>27</v>
      </c>
      <c r="F21" s="21"/>
      <c r="G21" s="20">
        <v>126</v>
      </c>
      <c r="H21" s="42"/>
      <c r="I21" s="43">
        <v>0</v>
      </c>
      <c r="J21" s="22">
        <f t="shared" si="0"/>
        <v>0</v>
      </c>
      <c r="K21" s="22">
        <f t="shared" si="1"/>
        <v>0</v>
      </c>
    </row>
    <row r="22" spans="2:11" x14ac:dyDescent="0.2">
      <c r="B22" s="18" t="s">
        <v>100</v>
      </c>
      <c r="C22" s="19" t="s">
        <v>49</v>
      </c>
      <c r="D22" s="20">
        <v>17</v>
      </c>
      <c r="E22" s="19" t="s">
        <v>23</v>
      </c>
      <c r="F22" s="23"/>
      <c r="G22" s="20">
        <v>125</v>
      </c>
      <c r="H22" s="42"/>
      <c r="I22" s="43">
        <v>0</v>
      </c>
      <c r="J22" s="22">
        <f t="shared" si="0"/>
        <v>0</v>
      </c>
      <c r="K22" s="22">
        <f t="shared" si="1"/>
        <v>0</v>
      </c>
    </row>
    <row r="23" spans="2:11" x14ac:dyDescent="0.2">
      <c r="B23" s="18" t="s">
        <v>32</v>
      </c>
      <c r="C23" s="19" t="s">
        <v>26</v>
      </c>
      <c r="D23" s="20">
        <v>12</v>
      </c>
      <c r="E23" s="19" t="s">
        <v>27</v>
      </c>
      <c r="F23" s="23"/>
      <c r="G23" s="20">
        <v>110</v>
      </c>
      <c r="H23" s="42"/>
      <c r="I23" s="43">
        <v>0</v>
      </c>
      <c r="J23" s="22">
        <f t="shared" si="0"/>
        <v>0</v>
      </c>
      <c r="K23" s="22">
        <f t="shared" si="1"/>
        <v>0</v>
      </c>
    </row>
    <row r="24" spans="2:11" x14ac:dyDescent="0.2">
      <c r="B24" s="18" t="s">
        <v>347</v>
      </c>
      <c r="C24" s="19" t="s">
        <v>348</v>
      </c>
      <c r="D24" s="20">
        <v>6</v>
      </c>
      <c r="E24" s="19" t="s">
        <v>319</v>
      </c>
      <c r="F24" s="23"/>
      <c r="G24" s="20">
        <v>107</v>
      </c>
      <c r="H24" s="42"/>
      <c r="I24" s="43">
        <v>0</v>
      </c>
      <c r="J24" s="22">
        <f t="shared" si="0"/>
        <v>0</v>
      </c>
      <c r="K24" s="22">
        <f t="shared" si="1"/>
        <v>0</v>
      </c>
    </row>
    <row r="25" spans="2:11" x14ac:dyDescent="0.2">
      <c r="B25" s="18" t="s">
        <v>48</v>
      </c>
      <c r="C25" s="19" t="s">
        <v>49</v>
      </c>
      <c r="D25" s="20">
        <v>6</v>
      </c>
      <c r="E25" s="19" t="s">
        <v>34</v>
      </c>
      <c r="F25" s="21"/>
      <c r="G25" s="20">
        <v>92</v>
      </c>
      <c r="H25" s="44"/>
      <c r="I25" s="43">
        <v>0</v>
      </c>
      <c r="J25" s="22">
        <f t="shared" si="0"/>
        <v>0</v>
      </c>
      <c r="K25" s="22">
        <f t="shared" si="1"/>
        <v>0</v>
      </c>
    </row>
    <row r="26" spans="2:11" x14ac:dyDescent="0.2">
      <c r="B26" s="18" t="s">
        <v>83</v>
      </c>
      <c r="C26" s="19" t="s">
        <v>27</v>
      </c>
      <c r="D26" s="20">
        <v>75</v>
      </c>
      <c r="E26" s="19" t="s">
        <v>84</v>
      </c>
      <c r="F26" s="21"/>
      <c r="G26" s="20">
        <v>86</v>
      </c>
      <c r="H26" s="42"/>
      <c r="I26" s="43">
        <v>0</v>
      </c>
      <c r="J26" s="22">
        <f t="shared" si="0"/>
        <v>0</v>
      </c>
      <c r="K26" s="22">
        <f t="shared" si="1"/>
        <v>0</v>
      </c>
    </row>
    <row r="27" spans="2:11" x14ac:dyDescent="0.2">
      <c r="B27" s="18" t="s">
        <v>37</v>
      </c>
      <c r="C27" s="19" t="s">
        <v>22</v>
      </c>
      <c r="D27" s="20">
        <v>12</v>
      </c>
      <c r="E27" s="19" t="s">
        <v>27</v>
      </c>
      <c r="F27" s="23"/>
      <c r="G27" s="20">
        <v>74</v>
      </c>
      <c r="H27" s="42"/>
      <c r="I27" s="43">
        <v>0</v>
      </c>
      <c r="J27" s="22">
        <f t="shared" si="0"/>
        <v>0</v>
      </c>
      <c r="K27" s="22">
        <f t="shared" si="1"/>
        <v>0</v>
      </c>
    </row>
    <row r="28" spans="2:11" x14ac:dyDescent="0.2">
      <c r="B28" s="18" t="s">
        <v>38</v>
      </c>
      <c r="C28" s="19" t="s">
        <v>22</v>
      </c>
      <c r="D28" s="20">
        <v>12</v>
      </c>
      <c r="E28" s="19" t="s">
        <v>27</v>
      </c>
      <c r="F28" s="23"/>
      <c r="G28" s="20">
        <v>72</v>
      </c>
      <c r="H28" s="44"/>
      <c r="I28" s="43">
        <v>0</v>
      </c>
      <c r="J28" s="22">
        <f t="shared" si="0"/>
        <v>0</v>
      </c>
      <c r="K28" s="22">
        <f t="shared" si="1"/>
        <v>0</v>
      </c>
    </row>
    <row r="29" spans="2:11" x14ac:dyDescent="0.2">
      <c r="B29" s="18" t="s">
        <v>31</v>
      </c>
      <c r="C29" s="19" t="s">
        <v>26</v>
      </c>
      <c r="D29" s="19">
        <v>6</v>
      </c>
      <c r="E29" s="19" t="s">
        <v>27</v>
      </c>
      <c r="F29" s="21"/>
      <c r="G29" s="20">
        <v>61</v>
      </c>
      <c r="H29" s="42"/>
      <c r="I29" s="43">
        <v>0</v>
      </c>
      <c r="J29" s="22">
        <f t="shared" si="0"/>
        <v>0</v>
      </c>
      <c r="K29" s="22">
        <f t="shared" si="1"/>
        <v>0</v>
      </c>
    </row>
    <row r="30" spans="2:11" x14ac:dyDescent="0.2">
      <c r="B30" s="24" t="s">
        <v>68</v>
      </c>
      <c r="C30" s="25" t="s">
        <v>69</v>
      </c>
      <c r="D30" s="25"/>
      <c r="E30" s="25"/>
      <c r="F30" s="25" t="s">
        <v>70</v>
      </c>
      <c r="G30" s="26">
        <v>61</v>
      </c>
      <c r="H30" s="42"/>
      <c r="I30" s="43">
        <v>0</v>
      </c>
      <c r="J30" s="22">
        <f t="shared" si="0"/>
        <v>0</v>
      </c>
      <c r="K30" s="22">
        <f t="shared" si="1"/>
        <v>0</v>
      </c>
    </row>
    <row r="31" spans="2:11" x14ac:dyDescent="0.2">
      <c r="B31" s="18" t="s">
        <v>47</v>
      </c>
      <c r="C31" s="19" t="s">
        <v>26</v>
      </c>
      <c r="D31" s="20">
        <v>24</v>
      </c>
      <c r="E31" s="19" t="s">
        <v>46</v>
      </c>
      <c r="F31" s="23"/>
      <c r="G31" s="20">
        <v>60</v>
      </c>
      <c r="H31" s="42"/>
      <c r="I31" s="43">
        <v>0</v>
      </c>
      <c r="J31" s="22">
        <f t="shared" si="0"/>
        <v>0</v>
      </c>
      <c r="K31" s="22">
        <f t="shared" si="1"/>
        <v>0</v>
      </c>
    </row>
    <row r="32" spans="2:11" x14ac:dyDescent="0.2">
      <c r="B32" s="24" t="s">
        <v>72</v>
      </c>
      <c r="C32" s="25" t="s">
        <v>73</v>
      </c>
      <c r="D32" s="25"/>
      <c r="E32" s="25"/>
      <c r="F32" s="25" t="s">
        <v>74</v>
      </c>
      <c r="G32" s="26">
        <v>59</v>
      </c>
      <c r="H32" s="44"/>
      <c r="I32" s="43">
        <v>0</v>
      </c>
      <c r="J32" s="22">
        <f t="shared" si="0"/>
        <v>0</v>
      </c>
      <c r="K32" s="22">
        <f t="shared" si="1"/>
        <v>0</v>
      </c>
    </row>
    <row r="33" spans="2:11" x14ac:dyDescent="0.2">
      <c r="B33" s="24" t="s">
        <v>75</v>
      </c>
      <c r="C33" s="25" t="s">
        <v>73</v>
      </c>
      <c r="D33" s="25"/>
      <c r="E33" s="25"/>
      <c r="F33" s="25" t="s">
        <v>74</v>
      </c>
      <c r="G33" s="26">
        <v>56</v>
      </c>
      <c r="H33" s="44"/>
      <c r="I33" s="43">
        <v>0</v>
      </c>
      <c r="J33" s="22">
        <f t="shared" si="0"/>
        <v>0</v>
      </c>
      <c r="K33" s="22">
        <f t="shared" si="1"/>
        <v>0</v>
      </c>
    </row>
    <row r="34" spans="2:11" x14ac:dyDescent="0.2">
      <c r="B34" s="18" t="s">
        <v>150</v>
      </c>
      <c r="C34" s="19" t="s">
        <v>49</v>
      </c>
      <c r="D34" s="19">
        <v>17</v>
      </c>
      <c r="E34" s="19" t="s">
        <v>23</v>
      </c>
      <c r="F34" s="23"/>
      <c r="G34" s="20">
        <v>55</v>
      </c>
      <c r="H34" s="44"/>
      <c r="I34" s="43">
        <v>0</v>
      </c>
      <c r="J34" s="22">
        <f t="shared" si="0"/>
        <v>0</v>
      </c>
      <c r="K34" s="22">
        <f t="shared" si="1"/>
        <v>0</v>
      </c>
    </row>
    <row r="35" spans="2:11" x14ac:dyDescent="0.2">
      <c r="B35" s="18" t="s">
        <v>131</v>
      </c>
      <c r="C35" s="19" t="s">
        <v>26</v>
      </c>
      <c r="D35" s="20">
        <v>12</v>
      </c>
      <c r="E35" s="19" t="s">
        <v>27</v>
      </c>
      <c r="F35" s="21"/>
      <c r="G35" s="20">
        <v>51</v>
      </c>
      <c r="H35" s="42"/>
      <c r="I35" s="43">
        <v>0</v>
      </c>
      <c r="J35" s="22">
        <f t="shared" si="0"/>
        <v>0</v>
      </c>
      <c r="K35" s="22">
        <f t="shared" si="1"/>
        <v>0</v>
      </c>
    </row>
    <row r="36" spans="2:11" x14ac:dyDescent="0.2">
      <c r="B36" s="18" t="s">
        <v>45</v>
      </c>
      <c r="C36" s="19" t="s">
        <v>26</v>
      </c>
      <c r="D36" s="20">
        <v>24</v>
      </c>
      <c r="E36" s="19" t="s">
        <v>46</v>
      </c>
      <c r="F36" s="21"/>
      <c r="G36" s="20">
        <v>51</v>
      </c>
      <c r="H36" s="44"/>
      <c r="I36" s="43">
        <v>0</v>
      </c>
      <c r="J36" s="22">
        <f t="shared" si="0"/>
        <v>0</v>
      </c>
      <c r="K36" s="22">
        <f t="shared" si="1"/>
        <v>0</v>
      </c>
    </row>
    <row r="37" spans="2:11" x14ac:dyDescent="0.2">
      <c r="B37" s="24" t="s">
        <v>106</v>
      </c>
      <c r="C37" s="25" t="s">
        <v>56</v>
      </c>
      <c r="D37" s="25"/>
      <c r="E37" s="25"/>
      <c r="F37" s="25" t="s">
        <v>67</v>
      </c>
      <c r="G37" s="26">
        <v>51</v>
      </c>
      <c r="H37" s="42"/>
      <c r="I37" s="43">
        <v>0</v>
      </c>
      <c r="J37" s="22">
        <f t="shared" ref="J37:J68" si="2">I37+(I37*$C$767)</f>
        <v>0</v>
      </c>
      <c r="K37" s="22">
        <f t="shared" si="1"/>
        <v>0</v>
      </c>
    </row>
    <row r="38" spans="2:11" x14ac:dyDescent="0.2">
      <c r="B38" s="18" t="s">
        <v>111</v>
      </c>
      <c r="C38" s="19" t="s">
        <v>49</v>
      </c>
      <c r="D38" s="20">
        <v>75</v>
      </c>
      <c r="E38" s="19" t="s">
        <v>93</v>
      </c>
      <c r="F38" s="21"/>
      <c r="G38" s="20">
        <v>51</v>
      </c>
      <c r="H38" s="42"/>
      <c r="I38" s="43">
        <v>0</v>
      </c>
      <c r="J38" s="22">
        <f t="shared" si="2"/>
        <v>0</v>
      </c>
      <c r="K38" s="22">
        <f t="shared" si="1"/>
        <v>0</v>
      </c>
    </row>
    <row r="39" spans="2:11" x14ac:dyDescent="0.2">
      <c r="B39" s="24" t="s">
        <v>62</v>
      </c>
      <c r="C39" s="25" t="s">
        <v>63</v>
      </c>
      <c r="D39" s="25"/>
      <c r="E39" s="25"/>
      <c r="F39" s="25" t="s">
        <v>64</v>
      </c>
      <c r="G39" s="26">
        <v>50</v>
      </c>
      <c r="H39" s="44"/>
      <c r="I39" s="43">
        <v>0</v>
      </c>
      <c r="J39" s="22">
        <f t="shared" si="2"/>
        <v>0</v>
      </c>
      <c r="K39" s="22">
        <f t="shared" si="1"/>
        <v>0</v>
      </c>
    </row>
    <row r="40" spans="2:11" x14ac:dyDescent="0.2">
      <c r="B40" s="18" t="s">
        <v>96</v>
      </c>
      <c r="C40" s="19" t="s">
        <v>22</v>
      </c>
      <c r="D40" s="20">
        <v>6</v>
      </c>
      <c r="E40" s="19" t="s">
        <v>27</v>
      </c>
      <c r="F40" s="21"/>
      <c r="G40" s="20">
        <v>50</v>
      </c>
      <c r="H40" s="44"/>
      <c r="I40" s="43">
        <v>0</v>
      </c>
      <c r="J40" s="22">
        <f t="shared" si="2"/>
        <v>0</v>
      </c>
      <c r="K40" s="22">
        <f t="shared" si="1"/>
        <v>0</v>
      </c>
    </row>
    <row r="41" spans="2:11" x14ac:dyDescent="0.2">
      <c r="B41" s="18" t="s">
        <v>59</v>
      </c>
      <c r="C41" s="19" t="s">
        <v>26</v>
      </c>
      <c r="D41" s="20">
        <v>24</v>
      </c>
      <c r="E41" s="19" t="s">
        <v>46</v>
      </c>
      <c r="F41" s="21"/>
      <c r="G41" s="20">
        <v>49</v>
      </c>
      <c r="H41" s="42"/>
      <c r="I41" s="43">
        <v>0</v>
      </c>
      <c r="J41" s="22">
        <f t="shared" si="2"/>
        <v>0</v>
      </c>
      <c r="K41" s="22">
        <f t="shared" si="1"/>
        <v>0</v>
      </c>
    </row>
    <row r="42" spans="2:11" x14ac:dyDescent="0.2">
      <c r="B42" s="18" t="s">
        <v>50</v>
      </c>
      <c r="C42" s="19" t="s">
        <v>26</v>
      </c>
      <c r="D42" s="20">
        <v>24</v>
      </c>
      <c r="E42" s="19" t="s">
        <v>46</v>
      </c>
      <c r="F42" s="21"/>
      <c r="G42" s="20">
        <v>49</v>
      </c>
      <c r="H42" s="42"/>
      <c r="I42" s="43">
        <v>0</v>
      </c>
      <c r="J42" s="22">
        <f t="shared" si="2"/>
        <v>0</v>
      </c>
      <c r="K42" s="22">
        <f t="shared" si="1"/>
        <v>0</v>
      </c>
    </row>
    <row r="43" spans="2:11" x14ac:dyDescent="0.2">
      <c r="B43" s="18" t="s">
        <v>88</v>
      </c>
      <c r="C43" s="19" t="s">
        <v>34</v>
      </c>
      <c r="D43" s="19">
        <v>20</v>
      </c>
      <c r="E43" s="19" t="s">
        <v>23</v>
      </c>
      <c r="F43" s="21"/>
      <c r="G43" s="20">
        <v>46</v>
      </c>
      <c r="H43" s="42"/>
      <c r="I43" s="43">
        <v>0</v>
      </c>
      <c r="J43" s="22">
        <f t="shared" si="2"/>
        <v>0</v>
      </c>
      <c r="K43" s="22">
        <f t="shared" si="1"/>
        <v>0</v>
      </c>
    </row>
    <row r="44" spans="2:11" x14ac:dyDescent="0.2">
      <c r="B44" s="24" t="s">
        <v>55</v>
      </c>
      <c r="C44" s="25" t="s">
        <v>56</v>
      </c>
      <c r="D44" s="25"/>
      <c r="E44" s="25"/>
      <c r="F44" s="25" t="s">
        <v>53</v>
      </c>
      <c r="G44" s="26">
        <v>45</v>
      </c>
      <c r="H44" s="42"/>
      <c r="I44" s="43">
        <v>0</v>
      </c>
      <c r="J44" s="22">
        <f t="shared" si="2"/>
        <v>0</v>
      </c>
      <c r="K44" s="22">
        <f t="shared" si="1"/>
        <v>0</v>
      </c>
    </row>
    <row r="45" spans="2:11" x14ac:dyDescent="0.2">
      <c r="B45" s="18" t="s">
        <v>99</v>
      </c>
      <c r="C45" s="19" t="s">
        <v>27</v>
      </c>
      <c r="D45" s="20">
        <v>75</v>
      </c>
      <c r="E45" s="19" t="s">
        <v>84</v>
      </c>
      <c r="F45" s="21"/>
      <c r="G45" s="20">
        <v>43</v>
      </c>
      <c r="H45" s="42"/>
      <c r="I45" s="43">
        <v>0</v>
      </c>
      <c r="J45" s="22">
        <f t="shared" si="2"/>
        <v>0</v>
      </c>
      <c r="K45" s="22">
        <f t="shared" si="1"/>
        <v>0</v>
      </c>
    </row>
    <row r="46" spans="2:11" x14ac:dyDescent="0.2">
      <c r="B46" s="18" t="s">
        <v>71</v>
      </c>
      <c r="C46" s="19" t="s">
        <v>26</v>
      </c>
      <c r="D46" s="20">
        <v>24</v>
      </c>
      <c r="E46" s="19" t="s">
        <v>46</v>
      </c>
      <c r="F46" s="21"/>
      <c r="G46" s="20">
        <v>43</v>
      </c>
      <c r="H46" s="42"/>
      <c r="I46" s="43">
        <v>0</v>
      </c>
      <c r="J46" s="22">
        <f t="shared" si="2"/>
        <v>0</v>
      </c>
      <c r="K46" s="22">
        <f t="shared" si="1"/>
        <v>0</v>
      </c>
    </row>
    <row r="47" spans="2:11" x14ac:dyDescent="0.2">
      <c r="B47" s="18" t="s">
        <v>97</v>
      </c>
      <c r="C47" s="19" t="s">
        <v>27</v>
      </c>
      <c r="D47" s="20">
        <v>75</v>
      </c>
      <c r="E47" s="19" t="s">
        <v>84</v>
      </c>
      <c r="F47" s="21"/>
      <c r="G47" s="20">
        <v>42</v>
      </c>
      <c r="H47" s="44"/>
      <c r="I47" s="43">
        <v>0</v>
      </c>
      <c r="J47" s="22">
        <f t="shared" si="2"/>
        <v>0</v>
      </c>
      <c r="K47" s="22">
        <f t="shared" si="1"/>
        <v>0</v>
      </c>
    </row>
    <row r="48" spans="2:11" x14ac:dyDescent="0.2">
      <c r="B48" s="24" t="s">
        <v>65</v>
      </c>
      <c r="C48" s="25" t="s">
        <v>66</v>
      </c>
      <c r="D48" s="25"/>
      <c r="E48" s="25"/>
      <c r="F48" s="25" t="s">
        <v>67</v>
      </c>
      <c r="G48" s="26">
        <v>42</v>
      </c>
      <c r="H48" s="42"/>
      <c r="I48" s="43">
        <v>0</v>
      </c>
      <c r="J48" s="22">
        <f t="shared" si="2"/>
        <v>0</v>
      </c>
      <c r="K48" s="22">
        <f t="shared" si="1"/>
        <v>0</v>
      </c>
    </row>
    <row r="49" spans="2:11" x14ac:dyDescent="0.2">
      <c r="B49" s="18" t="s">
        <v>183</v>
      </c>
      <c r="C49" s="19" t="s">
        <v>34</v>
      </c>
      <c r="D49" s="19">
        <v>1</v>
      </c>
      <c r="E49" s="19" t="s">
        <v>78</v>
      </c>
      <c r="F49" s="21"/>
      <c r="G49" s="20">
        <v>41</v>
      </c>
      <c r="H49" s="44"/>
      <c r="I49" s="43">
        <v>0</v>
      </c>
      <c r="J49" s="22">
        <f t="shared" si="2"/>
        <v>0</v>
      </c>
      <c r="K49" s="22">
        <f t="shared" si="1"/>
        <v>0</v>
      </c>
    </row>
    <row r="50" spans="2:11" x14ac:dyDescent="0.2">
      <c r="B50" s="18" t="s">
        <v>148</v>
      </c>
      <c r="C50" s="19" t="s">
        <v>49</v>
      </c>
      <c r="D50" s="20">
        <v>20</v>
      </c>
      <c r="E50" s="19" t="s">
        <v>93</v>
      </c>
      <c r="F50" s="21"/>
      <c r="G50" s="20">
        <v>41</v>
      </c>
      <c r="H50" s="42"/>
      <c r="I50" s="43">
        <v>0</v>
      </c>
      <c r="J50" s="22">
        <f t="shared" si="2"/>
        <v>0</v>
      </c>
      <c r="K50" s="22">
        <f t="shared" si="1"/>
        <v>0</v>
      </c>
    </row>
    <row r="51" spans="2:11" x14ac:dyDescent="0.2">
      <c r="B51" s="24" t="s">
        <v>178</v>
      </c>
      <c r="C51" s="25" t="s">
        <v>81</v>
      </c>
      <c r="D51" s="25"/>
      <c r="E51" s="25"/>
      <c r="F51" s="25" t="s">
        <v>155</v>
      </c>
      <c r="G51" s="26">
        <v>40</v>
      </c>
      <c r="H51" s="42"/>
      <c r="I51" s="43">
        <v>0</v>
      </c>
      <c r="J51" s="22">
        <f t="shared" si="2"/>
        <v>0</v>
      </c>
      <c r="K51" s="22">
        <f t="shared" si="1"/>
        <v>0</v>
      </c>
    </row>
    <row r="52" spans="2:11" x14ac:dyDescent="0.2">
      <c r="B52" s="18" t="s">
        <v>98</v>
      </c>
      <c r="C52" s="19" t="s">
        <v>22</v>
      </c>
      <c r="D52" s="20">
        <v>6</v>
      </c>
      <c r="E52" s="19" t="s">
        <v>23</v>
      </c>
      <c r="F52" s="21"/>
      <c r="G52" s="20">
        <v>38</v>
      </c>
      <c r="H52" s="42"/>
      <c r="I52" s="43">
        <v>0</v>
      </c>
      <c r="J52" s="22">
        <f t="shared" si="2"/>
        <v>0</v>
      </c>
      <c r="K52" s="22">
        <f t="shared" si="1"/>
        <v>0</v>
      </c>
    </row>
    <row r="53" spans="2:11" x14ac:dyDescent="0.2">
      <c r="B53" s="18" t="s">
        <v>133</v>
      </c>
      <c r="C53" s="19" t="s">
        <v>27</v>
      </c>
      <c r="D53" s="20">
        <v>75</v>
      </c>
      <c r="E53" s="19" t="s">
        <v>84</v>
      </c>
      <c r="F53" s="21"/>
      <c r="G53" s="20">
        <v>37</v>
      </c>
      <c r="H53" s="44"/>
      <c r="I53" s="43">
        <v>0</v>
      </c>
      <c r="J53" s="22">
        <f t="shared" si="2"/>
        <v>0</v>
      </c>
      <c r="K53" s="22">
        <f t="shared" si="1"/>
        <v>0</v>
      </c>
    </row>
    <row r="54" spans="2:11" x14ac:dyDescent="0.2">
      <c r="B54" s="18" t="s">
        <v>175</v>
      </c>
      <c r="C54" s="19" t="s">
        <v>27</v>
      </c>
      <c r="D54" s="19">
        <v>110</v>
      </c>
      <c r="E54" s="19" t="s">
        <v>84</v>
      </c>
      <c r="F54" s="23"/>
      <c r="G54" s="20">
        <v>36</v>
      </c>
      <c r="H54" s="42"/>
      <c r="I54" s="43">
        <v>0</v>
      </c>
      <c r="J54" s="22">
        <f t="shared" si="2"/>
        <v>0</v>
      </c>
      <c r="K54" s="22">
        <f t="shared" si="1"/>
        <v>0</v>
      </c>
    </row>
    <row r="55" spans="2:11" x14ac:dyDescent="0.2">
      <c r="B55" s="18" t="s">
        <v>134</v>
      </c>
      <c r="C55" s="19" t="s">
        <v>26</v>
      </c>
      <c r="D55" s="20">
        <v>6</v>
      </c>
      <c r="E55" s="19" t="s">
        <v>27</v>
      </c>
      <c r="F55" s="21"/>
      <c r="G55" s="20">
        <v>34</v>
      </c>
      <c r="H55" s="42"/>
      <c r="I55" s="43">
        <v>0</v>
      </c>
      <c r="J55" s="22">
        <f t="shared" si="2"/>
        <v>0</v>
      </c>
      <c r="K55" s="22">
        <f t="shared" si="1"/>
        <v>0</v>
      </c>
    </row>
    <row r="56" spans="2:11" x14ac:dyDescent="0.2">
      <c r="B56" s="18" t="s">
        <v>119</v>
      </c>
      <c r="C56" s="19" t="s">
        <v>49</v>
      </c>
      <c r="D56" s="20">
        <v>75</v>
      </c>
      <c r="E56" s="19" t="s">
        <v>23</v>
      </c>
      <c r="F56" s="21"/>
      <c r="G56" s="20">
        <v>33</v>
      </c>
      <c r="H56" s="42"/>
      <c r="I56" s="43">
        <v>0</v>
      </c>
      <c r="J56" s="22">
        <f t="shared" si="2"/>
        <v>0</v>
      </c>
      <c r="K56" s="22">
        <f t="shared" si="1"/>
        <v>0</v>
      </c>
    </row>
    <row r="57" spans="2:11" x14ac:dyDescent="0.2">
      <c r="B57" s="18" t="s">
        <v>196</v>
      </c>
      <c r="C57" s="19" t="s">
        <v>34</v>
      </c>
      <c r="D57" s="19">
        <v>1</v>
      </c>
      <c r="E57" s="19" t="s">
        <v>78</v>
      </c>
      <c r="F57" s="23"/>
      <c r="G57" s="20">
        <v>33</v>
      </c>
      <c r="H57" s="42"/>
      <c r="I57" s="43">
        <v>0</v>
      </c>
      <c r="J57" s="22">
        <f t="shared" si="2"/>
        <v>0</v>
      </c>
      <c r="K57" s="22">
        <f t="shared" si="1"/>
        <v>0</v>
      </c>
    </row>
    <row r="58" spans="2:11" x14ac:dyDescent="0.2">
      <c r="B58" s="18" t="s">
        <v>130</v>
      </c>
      <c r="C58" s="19" t="s">
        <v>34</v>
      </c>
      <c r="D58" s="19">
        <v>1</v>
      </c>
      <c r="E58" s="19" t="s">
        <v>78</v>
      </c>
      <c r="F58" s="21"/>
      <c r="G58" s="20">
        <v>32</v>
      </c>
      <c r="H58" s="42"/>
      <c r="I58" s="43">
        <v>0</v>
      </c>
      <c r="J58" s="22">
        <f t="shared" si="2"/>
        <v>0</v>
      </c>
      <c r="K58" s="22">
        <f t="shared" si="1"/>
        <v>0</v>
      </c>
    </row>
    <row r="59" spans="2:11" x14ac:dyDescent="0.2">
      <c r="B59" s="18" t="s">
        <v>225</v>
      </c>
      <c r="C59" s="19" t="s">
        <v>226</v>
      </c>
      <c r="D59" s="19">
        <v>150</v>
      </c>
      <c r="E59" s="19" t="s">
        <v>94</v>
      </c>
      <c r="F59" s="21"/>
      <c r="G59" s="20">
        <v>32</v>
      </c>
      <c r="H59" s="42"/>
      <c r="I59" s="43">
        <v>0</v>
      </c>
      <c r="J59" s="22">
        <f t="shared" si="2"/>
        <v>0</v>
      </c>
      <c r="K59" s="22">
        <f t="shared" si="1"/>
        <v>0</v>
      </c>
    </row>
    <row r="60" spans="2:11" x14ac:dyDescent="0.2">
      <c r="B60" s="18" t="s">
        <v>118</v>
      </c>
      <c r="C60" s="19" t="s">
        <v>27</v>
      </c>
      <c r="D60" s="20">
        <v>75</v>
      </c>
      <c r="E60" s="19" t="s">
        <v>84</v>
      </c>
      <c r="F60" s="21"/>
      <c r="G60" s="20">
        <v>32</v>
      </c>
      <c r="H60" s="42"/>
      <c r="I60" s="43">
        <v>0</v>
      </c>
      <c r="J60" s="22">
        <f t="shared" si="2"/>
        <v>0</v>
      </c>
      <c r="K60" s="22">
        <f t="shared" si="1"/>
        <v>0</v>
      </c>
    </row>
    <row r="61" spans="2:11" x14ac:dyDescent="0.2">
      <c r="B61" s="18" t="s">
        <v>92</v>
      </c>
      <c r="C61" s="19" t="s">
        <v>93</v>
      </c>
      <c r="D61" s="20">
        <v>1000</v>
      </c>
      <c r="E61" s="19" t="s">
        <v>94</v>
      </c>
      <c r="F61" s="21"/>
      <c r="G61" s="20">
        <v>32</v>
      </c>
      <c r="H61" s="42"/>
      <c r="I61" s="43">
        <v>0</v>
      </c>
      <c r="J61" s="22">
        <f t="shared" si="2"/>
        <v>0</v>
      </c>
      <c r="K61" s="22">
        <f t="shared" si="1"/>
        <v>0</v>
      </c>
    </row>
    <row r="62" spans="2:11" x14ac:dyDescent="0.2">
      <c r="B62" s="18" t="s">
        <v>103</v>
      </c>
      <c r="C62" s="19" t="s">
        <v>26</v>
      </c>
      <c r="D62" s="20">
        <v>6</v>
      </c>
      <c r="E62" s="19" t="s">
        <v>27</v>
      </c>
      <c r="F62" s="21"/>
      <c r="G62" s="20">
        <v>32</v>
      </c>
      <c r="H62" s="42"/>
      <c r="I62" s="43">
        <v>0</v>
      </c>
      <c r="J62" s="22">
        <f t="shared" si="2"/>
        <v>0</v>
      </c>
      <c r="K62" s="22">
        <f t="shared" si="1"/>
        <v>0</v>
      </c>
    </row>
    <row r="63" spans="2:11" x14ac:dyDescent="0.2">
      <c r="B63" s="18" t="s">
        <v>197</v>
      </c>
      <c r="C63" s="19" t="s">
        <v>34</v>
      </c>
      <c r="D63" s="19">
        <v>1</v>
      </c>
      <c r="E63" s="19" t="s">
        <v>78</v>
      </c>
      <c r="F63" s="21"/>
      <c r="G63" s="20">
        <v>31</v>
      </c>
      <c r="H63" s="42"/>
      <c r="I63" s="43">
        <v>0</v>
      </c>
      <c r="J63" s="22">
        <f t="shared" si="2"/>
        <v>0</v>
      </c>
      <c r="K63" s="22">
        <f t="shared" si="1"/>
        <v>0</v>
      </c>
    </row>
    <row r="64" spans="2:11" x14ac:dyDescent="0.2">
      <c r="B64" s="24" t="s">
        <v>109</v>
      </c>
      <c r="C64" s="25" t="s">
        <v>73</v>
      </c>
      <c r="D64" s="25"/>
      <c r="E64" s="25"/>
      <c r="F64" s="25" t="s">
        <v>74</v>
      </c>
      <c r="G64" s="26">
        <v>31</v>
      </c>
      <c r="H64" s="42"/>
      <c r="I64" s="43">
        <v>0</v>
      </c>
      <c r="J64" s="22">
        <f t="shared" si="2"/>
        <v>0</v>
      </c>
      <c r="K64" s="22">
        <f t="shared" si="1"/>
        <v>0</v>
      </c>
    </row>
    <row r="65" spans="2:11" x14ac:dyDescent="0.2">
      <c r="B65" s="18" t="s">
        <v>123</v>
      </c>
      <c r="C65" s="19" t="s">
        <v>49</v>
      </c>
      <c r="D65" s="20">
        <v>75</v>
      </c>
      <c r="E65" s="19" t="s">
        <v>93</v>
      </c>
      <c r="F65" s="21"/>
      <c r="G65" s="20">
        <v>31</v>
      </c>
      <c r="H65" s="42"/>
      <c r="I65" s="43">
        <v>0</v>
      </c>
      <c r="J65" s="22">
        <f t="shared" si="2"/>
        <v>0</v>
      </c>
      <c r="K65" s="22">
        <f t="shared" si="1"/>
        <v>0</v>
      </c>
    </row>
    <row r="66" spans="2:11" x14ac:dyDescent="0.2">
      <c r="B66" s="18" t="s">
        <v>120</v>
      </c>
      <c r="C66" s="19" t="s">
        <v>49</v>
      </c>
      <c r="D66" s="20">
        <v>75</v>
      </c>
      <c r="E66" s="19" t="s">
        <v>93</v>
      </c>
      <c r="F66" s="21"/>
      <c r="G66" s="20">
        <v>31</v>
      </c>
      <c r="H66" s="42"/>
      <c r="I66" s="43">
        <v>0</v>
      </c>
      <c r="J66" s="22">
        <f t="shared" si="2"/>
        <v>0</v>
      </c>
      <c r="K66" s="22">
        <f t="shared" si="1"/>
        <v>0</v>
      </c>
    </row>
    <row r="67" spans="2:11" x14ac:dyDescent="0.2">
      <c r="B67" s="18" t="s">
        <v>121</v>
      </c>
      <c r="C67" s="19" t="s">
        <v>49</v>
      </c>
      <c r="D67" s="20">
        <v>75</v>
      </c>
      <c r="E67" s="19" t="s">
        <v>93</v>
      </c>
      <c r="F67" s="21"/>
      <c r="G67" s="20">
        <v>31</v>
      </c>
      <c r="H67" s="42"/>
      <c r="I67" s="43">
        <v>0</v>
      </c>
      <c r="J67" s="22">
        <f t="shared" si="2"/>
        <v>0</v>
      </c>
      <c r="K67" s="22">
        <f t="shared" si="1"/>
        <v>0</v>
      </c>
    </row>
    <row r="68" spans="2:11" x14ac:dyDescent="0.2">
      <c r="B68" s="18" t="s">
        <v>122</v>
      </c>
      <c r="C68" s="19" t="s">
        <v>49</v>
      </c>
      <c r="D68" s="20">
        <v>75</v>
      </c>
      <c r="E68" s="19" t="s">
        <v>93</v>
      </c>
      <c r="F68" s="21"/>
      <c r="G68" s="20">
        <v>31</v>
      </c>
      <c r="H68" s="42"/>
      <c r="I68" s="43">
        <v>0</v>
      </c>
      <c r="J68" s="22">
        <f t="shared" si="2"/>
        <v>0</v>
      </c>
      <c r="K68" s="22">
        <f t="shared" si="1"/>
        <v>0</v>
      </c>
    </row>
    <row r="69" spans="2:11" x14ac:dyDescent="0.2">
      <c r="B69" s="18" t="s">
        <v>58</v>
      </c>
      <c r="C69" s="19" t="s">
        <v>26</v>
      </c>
      <c r="D69" s="20">
        <v>24</v>
      </c>
      <c r="E69" s="19" t="s">
        <v>46</v>
      </c>
      <c r="F69" s="21"/>
      <c r="G69" s="20">
        <v>30</v>
      </c>
      <c r="H69" s="42"/>
      <c r="I69" s="43">
        <v>0</v>
      </c>
      <c r="J69" s="22">
        <f t="shared" ref="J69:J100" si="3">I69+(I69*$C$767)</f>
        <v>0</v>
      </c>
      <c r="K69" s="22">
        <f t="shared" si="1"/>
        <v>0</v>
      </c>
    </row>
    <row r="70" spans="2:11" x14ac:dyDescent="0.2">
      <c r="B70" s="18" t="s">
        <v>198</v>
      </c>
      <c r="C70" s="19" t="s">
        <v>34</v>
      </c>
      <c r="D70" s="19">
        <v>1</v>
      </c>
      <c r="E70" s="19" t="s">
        <v>78</v>
      </c>
      <c r="F70" s="21"/>
      <c r="G70" s="20">
        <v>30</v>
      </c>
      <c r="H70" s="42"/>
      <c r="I70" s="43">
        <v>0</v>
      </c>
      <c r="J70" s="22">
        <f t="shared" si="3"/>
        <v>0</v>
      </c>
      <c r="K70" s="22">
        <f t="shared" ref="K70:K133" si="4">G70*J70</f>
        <v>0</v>
      </c>
    </row>
    <row r="71" spans="2:11" x14ac:dyDescent="0.2">
      <c r="B71" s="18" t="s">
        <v>205</v>
      </c>
      <c r="C71" s="19" t="s">
        <v>34</v>
      </c>
      <c r="D71" s="19">
        <v>1</v>
      </c>
      <c r="E71" s="19" t="s">
        <v>78</v>
      </c>
      <c r="F71" s="23"/>
      <c r="G71" s="20">
        <v>30</v>
      </c>
      <c r="H71" s="44"/>
      <c r="I71" s="43">
        <v>0</v>
      </c>
      <c r="J71" s="22">
        <f t="shared" si="3"/>
        <v>0</v>
      </c>
      <c r="K71" s="22">
        <f t="shared" si="4"/>
        <v>0</v>
      </c>
    </row>
    <row r="72" spans="2:11" x14ac:dyDescent="0.2">
      <c r="B72" s="18" t="s">
        <v>231</v>
      </c>
      <c r="C72" s="19" t="s">
        <v>226</v>
      </c>
      <c r="D72" s="19">
        <v>150</v>
      </c>
      <c r="E72" s="19" t="s">
        <v>94</v>
      </c>
      <c r="F72" s="21"/>
      <c r="G72" s="20">
        <v>29</v>
      </c>
      <c r="H72" s="42"/>
      <c r="I72" s="43">
        <v>0</v>
      </c>
      <c r="J72" s="22">
        <f t="shared" si="3"/>
        <v>0</v>
      </c>
      <c r="K72" s="22">
        <f t="shared" si="4"/>
        <v>0</v>
      </c>
    </row>
    <row r="73" spans="2:11" x14ac:dyDescent="0.2">
      <c r="B73" s="24" t="s">
        <v>62</v>
      </c>
      <c r="C73" s="25" t="s">
        <v>104</v>
      </c>
      <c r="D73" s="25"/>
      <c r="E73" s="25"/>
      <c r="F73" s="25" t="s">
        <v>64</v>
      </c>
      <c r="G73" s="26">
        <v>29</v>
      </c>
      <c r="H73" s="44"/>
      <c r="I73" s="43">
        <v>0</v>
      </c>
      <c r="J73" s="22">
        <f t="shared" si="3"/>
        <v>0</v>
      </c>
      <c r="K73" s="22">
        <f t="shared" si="4"/>
        <v>0</v>
      </c>
    </row>
    <row r="74" spans="2:11" x14ac:dyDescent="0.2">
      <c r="B74" s="18" t="s">
        <v>95</v>
      </c>
      <c r="C74" s="19" t="s">
        <v>22</v>
      </c>
      <c r="D74" s="20">
        <v>6</v>
      </c>
      <c r="E74" s="19" t="s">
        <v>27</v>
      </c>
      <c r="F74" s="21"/>
      <c r="G74" s="20">
        <v>28</v>
      </c>
      <c r="H74" s="42"/>
      <c r="I74" s="43">
        <v>0</v>
      </c>
      <c r="J74" s="22">
        <f t="shared" si="3"/>
        <v>0</v>
      </c>
      <c r="K74" s="22">
        <f t="shared" si="4"/>
        <v>0</v>
      </c>
    </row>
    <row r="75" spans="2:11" x14ac:dyDescent="0.2">
      <c r="B75" s="18" t="s">
        <v>184</v>
      </c>
      <c r="C75" s="19" t="s">
        <v>34</v>
      </c>
      <c r="D75" s="20">
        <v>25</v>
      </c>
      <c r="E75" s="19" t="s">
        <v>23</v>
      </c>
      <c r="F75" s="21"/>
      <c r="G75" s="20">
        <v>27</v>
      </c>
      <c r="H75" s="44"/>
      <c r="I75" s="43">
        <v>0</v>
      </c>
      <c r="J75" s="22">
        <f t="shared" si="3"/>
        <v>0</v>
      </c>
      <c r="K75" s="22">
        <f t="shared" si="4"/>
        <v>0</v>
      </c>
    </row>
    <row r="76" spans="2:11" x14ac:dyDescent="0.2">
      <c r="B76" s="18" t="s">
        <v>76</v>
      </c>
      <c r="C76" s="19" t="s">
        <v>26</v>
      </c>
      <c r="D76" s="20">
        <v>24</v>
      </c>
      <c r="E76" s="19" t="s">
        <v>46</v>
      </c>
      <c r="F76" s="21"/>
      <c r="G76" s="20">
        <v>26</v>
      </c>
      <c r="H76" s="44"/>
      <c r="I76" s="43">
        <v>0</v>
      </c>
      <c r="J76" s="22">
        <f t="shared" si="3"/>
        <v>0</v>
      </c>
      <c r="K76" s="22">
        <f t="shared" si="4"/>
        <v>0</v>
      </c>
    </row>
    <row r="77" spans="2:11" x14ac:dyDescent="0.2">
      <c r="B77" s="18" t="s">
        <v>102</v>
      </c>
      <c r="C77" s="19" t="s">
        <v>26</v>
      </c>
      <c r="D77" s="20">
        <v>8</v>
      </c>
      <c r="E77" s="19" t="s">
        <v>27</v>
      </c>
      <c r="F77" s="21"/>
      <c r="G77" s="20">
        <v>25</v>
      </c>
      <c r="H77" s="42"/>
      <c r="I77" s="43">
        <v>0</v>
      </c>
      <c r="J77" s="22">
        <f t="shared" si="3"/>
        <v>0</v>
      </c>
      <c r="K77" s="22">
        <f t="shared" si="4"/>
        <v>0</v>
      </c>
    </row>
    <row r="78" spans="2:11" x14ac:dyDescent="0.2">
      <c r="B78" s="18" t="s">
        <v>503</v>
      </c>
      <c r="C78" s="19" t="s">
        <v>348</v>
      </c>
      <c r="D78" s="20">
        <v>24</v>
      </c>
      <c r="E78" s="19" t="s">
        <v>290</v>
      </c>
      <c r="F78" s="23"/>
      <c r="G78" s="20">
        <v>24</v>
      </c>
      <c r="H78" s="42"/>
      <c r="I78" s="43">
        <v>0</v>
      </c>
      <c r="J78" s="22">
        <f t="shared" si="3"/>
        <v>0</v>
      </c>
      <c r="K78" s="22">
        <f t="shared" si="4"/>
        <v>0</v>
      </c>
    </row>
    <row r="79" spans="2:11" x14ac:dyDescent="0.2">
      <c r="B79" s="18" t="s">
        <v>105</v>
      </c>
      <c r="C79" s="19" t="s">
        <v>26</v>
      </c>
      <c r="D79" s="20">
        <v>6</v>
      </c>
      <c r="E79" s="19" t="s">
        <v>27</v>
      </c>
      <c r="F79" s="21"/>
      <c r="G79" s="20">
        <v>23</v>
      </c>
      <c r="H79" s="44"/>
      <c r="I79" s="43">
        <v>0</v>
      </c>
      <c r="J79" s="22">
        <f t="shared" si="3"/>
        <v>0</v>
      </c>
      <c r="K79" s="22">
        <f t="shared" si="4"/>
        <v>0</v>
      </c>
    </row>
    <row r="80" spans="2:11" x14ac:dyDescent="0.2">
      <c r="B80" s="18" t="s">
        <v>146</v>
      </c>
      <c r="C80" s="19" t="s">
        <v>34</v>
      </c>
      <c r="D80" s="20">
        <v>20</v>
      </c>
      <c r="E80" s="19" t="s">
        <v>23</v>
      </c>
      <c r="F80" s="21"/>
      <c r="G80" s="20">
        <v>22</v>
      </c>
      <c r="H80" s="42"/>
      <c r="I80" s="43">
        <v>0</v>
      </c>
      <c r="J80" s="22">
        <f t="shared" si="3"/>
        <v>0</v>
      </c>
      <c r="K80" s="22">
        <f t="shared" si="4"/>
        <v>0</v>
      </c>
    </row>
    <row r="81" spans="2:11" x14ac:dyDescent="0.2">
      <c r="B81" s="18" t="s">
        <v>149</v>
      </c>
      <c r="C81" s="19" t="s">
        <v>22</v>
      </c>
      <c r="D81" s="20">
        <v>6</v>
      </c>
      <c r="E81" s="19" t="s">
        <v>27</v>
      </c>
      <c r="F81" s="21"/>
      <c r="G81" s="20">
        <v>22</v>
      </c>
      <c r="H81" s="42"/>
      <c r="I81" s="43">
        <v>0</v>
      </c>
      <c r="J81" s="22">
        <f t="shared" si="3"/>
        <v>0</v>
      </c>
      <c r="K81" s="22">
        <f t="shared" si="4"/>
        <v>0</v>
      </c>
    </row>
    <row r="82" spans="2:11" x14ac:dyDescent="0.2">
      <c r="B82" s="24" t="s">
        <v>156</v>
      </c>
      <c r="C82" s="25" t="s">
        <v>157</v>
      </c>
      <c r="D82" s="25"/>
      <c r="E82" s="25"/>
      <c r="F82" s="25" t="s">
        <v>158</v>
      </c>
      <c r="G82" s="26">
        <v>21</v>
      </c>
      <c r="H82" s="42"/>
      <c r="I82" s="43">
        <v>0</v>
      </c>
      <c r="J82" s="22">
        <f t="shared" si="3"/>
        <v>0</v>
      </c>
      <c r="K82" s="22">
        <f t="shared" si="4"/>
        <v>0</v>
      </c>
    </row>
    <row r="83" spans="2:11" x14ac:dyDescent="0.2">
      <c r="B83" s="24" t="s">
        <v>135</v>
      </c>
      <c r="C83" s="25" t="s">
        <v>73</v>
      </c>
      <c r="D83" s="25"/>
      <c r="E83" s="25"/>
      <c r="F83" s="25" t="s">
        <v>74</v>
      </c>
      <c r="G83" s="26">
        <v>21</v>
      </c>
      <c r="H83" s="42"/>
      <c r="I83" s="43">
        <v>0</v>
      </c>
      <c r="J83" s="22">
        <f t="shared" si="3"/>
        <v>0</v>
      </c>
      <c r="K83" s="22">
        <f t="shared" si="4"/>
        <v>0</v>
      </c>
    </row>
    <row r="84" spans="2:11" x14ac:dyDescent="0.2">
      <c r="B84" s="18" t="s">
        <v>107</v>
      </c>
      <c r="C84" s="19" t="s">
        <v>26</v>
      </c>
      <c r="D84" s="20">
        <v>24</v>
      </c>
      <c r="E84" s="19" t="s">
        <v>46</v>
      </c>
      <c r="F84" s="21"/>
      <c r="G84" s="20">
        <v>21</v>
      </c>
      <c r="H84" s="42"/>
      <c r="I84" s="43">
        <v>0</v>
      </c>
      <c r="J84" s="22">
        <f t="shared" si="3"/>
        <v>0</v>
      </c>
      <c r="K84" s="22">
        <f t="shared" si="4"/>
        <v>0</v>
      </c>
    </row>
    <row r="85" spans="2:11" x14ac:dyDescent="0.2">
      <c r="B85" s="18" t="s">
        <v>89</v>
      </c>
      <c r="C85" s="19" t="s">
        <v>26</v>
      </c>
      <c r="D85" s="20">
        <v>24</v>
      </c>
      <c r="E85" s="19" t="s">
        <v>46</v>
      </c>
      <c r="F85" s="23"/>
      <c r="G85" s="20">
        <v>20</v>
      </c>
      <c r="H85" s="42"/>
      <c r="I85" s="43">
        <v>0</v>
      </c>
      <c r="J85" s="22">
        <f t="shared" si="3"/>
        <v>0</v>
      </c>
      <c r="K85" s="22">
        <f t="shared" si="4"/>
        <v>0</v>
      </c>
    </row>
    <row r="86" spans="2:11" x14ac:dyDescent="0.2">
      <c r="B86" s="18" t="s">
        <v>114</v>
      </c>
      <c r="C86" s="19" t="s">
        <v>26</v>
      </c>
      <c r="D86" s="20">
        <v>30</v>
      </c>
      <c r="E86" s="19" t="s">
        <v>34</v>
      </c>
      <c r="F86" s="21"/>
      <c r="G86" s="20">
        <v>19</v>
      </c>
      <c r="H86" s="42"/>
      <c r="I86" s="43">
        <v>0</v>
      </c>
      <c r="J86" s="22">
        <f t="shared" si="3"/>
        <v>0</v>
      </c>
      <c r="K86" s="22">
        <f t="shared" si="4"/>
        <v>0</v>
      </c>
    </row>
    <row r="87" spans="2:11" x14ac:dyDescent="0.2">
      <c r="B87" s="18" t="s">
        <v>124</v>
      </c>
      <c r="C87" s="19" t="s">
        <v>26</v>
      </c>
      <c r="D87" s="20">
        <v>12</v>
      </c>
      <c r="E87" s="19" t="s">
        <v>27</v>
      </c>
      <c r="F87" s="21"/>
      <c r="G87" s="20">
        <v>19</v>
      </c>
      <c r="H87" s="42"/>
      <c r="I87" s="43">
        <v>0</v>
      </c>
      <c r="J87" s="22">
        <f t="shared" si="3"/>
        <v>0</v>
      </c>
      <c r="K87" s="22">
        <f t="shared" si="4"/>
        <v>0</v>
      </c>
    </row>
    <row r="88" spans="2:11" x14ac:dyDescent="0.2">
      <c r="B88" s="18" t="s">
        <v>115</v>
      </c>
      <c r="C88" s="19" t="s">
        <v>36</v>
      </c>
      <c r="D88" s="20">
        <v>24</v>
      </c>
      <c r="E88" s="19" t="s">
        <v>27</v>
      </c>
      <c r="F88" s="21"/>
      <c r="G88" s="20">
        <v>19</v>
      </c>
      <c r="H88" s="42"/>
      <c r="I88" s="43">
        <v>0</v>
      </c>
      <c r="J88" s="22">
        <f t="shared" si="3"/>
        <v>0</v>
      </c>
      <c r="K88" s="22">
        <f t="shared" si="4"/>
        <v>0</v>
      </c>
    </row>
    <row r="89" spans="2:11" x14ac:dyDescent="0.2">
      <c r="B89" s="24" t="s">
        <v>141</v>
      </c>
      <c r="C89" s="25" t="s">
        <v>73</v>
      </c>
      <c r="D89" s="25"/>
      <c r="E89" s="25"/>
      <c r="F89" s="25" t="s">
        <v>74</v>
      </c>
      <c r="G89" s="26">
        <v>19</v>
      </c>
      <c r="H89" s="42"/>
      <c r="I89" s="43">
        <v>0</v>
      </c>
      <c r="J89" s="22">
        <f t="shared" si="3"/>
        <v>0</v>
      </c>
      <c r="K89" s="22">
        <f t="shared" si="4"/>
        <v>0</v>
      </c>
    </row>
    <row r="90" spans="2:11" x14ac:dyDescent="0.2">
      <c r="B90" s="24" t="s">
        <v>140</v>
      </c>
      <c r="C90" s="25" t="s">
        <v>73</v>
      </c>
      <c r="D90" s="25"/>
      <c r="E90" s="25"/>
      <c r="F90" s="25" t="s">
        <v>74</v>
      </c>
      <c r="G90" s="26">
        <v>19</v>
      </c>
      <c r="H90" s="42"/>
      <c r="I90" s="43">
        <v>0</v>
      </c>
      <c r="J90" s="22">
        <f t="shared" si="3"/>
        <v>0</v>
      </c>
      <c r="K90" s="22">
        <f t="shared" si="4"/>
        <v>0</v>
      </c>
    </row>
    <row r="91" spans="2:11" x14ac:dyDescent="0.2">
      <c r="B91" s="24" t="s">
        <v>142</v>
      </c>
      <c r="C91" s="25" t="s">
        <v>73</v>
      </c>
      <c r="D91" s="25"/>
      <c r="E91" s="25"/>
      <c r="F91" s="25" t="s">
        <v>74</v>
      </c>
      <c r="G91" s="26">
        <v>19</v>
      </c>
      <c r="H91" s="44"/>
      <c r="I91" s="43">
        <v>0</v>
      </c>
      <c r="J91" s="22">
        <f t="shared" si="3"/>
        <v>0</v>
      </c>
      <c r="K91" s="22">
        <f t="shared" si="4"/>
        <v>0</v>
      </c>
    </row>
    <row r="92" spans="2:11" x14ac:dyDescent="0.2">
      <c r="B92" s="24" t="s">
        <v>79</v>
      </c>
      <c r="C92" s="25" t="s">
        <v>56</v>
      </c>
      <c r="D92" s="25"/>
      <c r="E92" s="25"/>
      <c r="F92" s="25" t="s">
        <v>67</v>
      </c>
      <c r="G92" s="26">
        <v>18</v>
      </c>
      <c r="H92" s="42"/>
      <c r="I92" s="43">
        <v>0</v>
      </c>
      <c r="J92" s="22">
        <f t="shared" si="3"/>
        <v>0</v>
      </c>
      <c r="K92" s="22">
        <f t="shared" si="4"/>
        <v>0</v>
      </c>
    </row>
    <row r="93" spans="2:11" x14ac:dyDescent="0.2">
      <c r="B93" s="18" t="s">
        <v>597</v>
      </c>
      <c r="C93" s="19" t="s">
        <v>348</v>
      </c>
      <c r="D93" s="20">
        <v>24</v>
      </c>
      <c r="E93" s="19" t="s">
        <v>290</v>
      </c>
      <c r="F93" s="23"/>
      <c r="G93" s="20">
        <v>17</v>
      </c>
      <c r="H93" s="42"/>
      <c r="I93" s="43">
        <v>0</v>
      </c>
      <c r="J93" s="22">
        <f t="shared" si="3"/>
        <v>0</v>
      </c>
      <c r="K93" s="22">
        <f t="shared" si="4"/>
        <v>0</v>
      </c>
    </row>
    <row r="94" spans="2:11" x14ac:dyDescent="0.2">
      <c r="B94" s="24" t="s">
        <v>168</v>
      </c>
      <c r="C94" s="25" t="s">
        <v>157</v>
      </c>
      <c r="D94" s="25"/>
      <c r="E94" s="25"/>
      <c r="F94" s="25" t="s">
        <v>158</v>
      </c>
      <c r="G94" s="26">
        <v>17</v>
      </c>
      <c r="H94" s="42"/>
      <c r="I94" s="43">
        <v>0</v>
      </c>
      <c r="J94" s="22">
        <f t="shared" si="3"/>
        <v>0</v>
      </c>
      <c r="K94" s="22">
        <f t="shared" si="4"/>
        <v>0</v>
      </c>
    </row>
    <row r="95" spans="2:11" x14ac:dyDescent="0.2">
      <c r="B95" s="24" t="s">
        <v>112</v>
      </c>
      <c r="C95" s="25" t="s">
        <v>113</v>
      </c>
      <c r="D95" s="25"/>
      <c r="E95" s="25"/>
      <c r="F95" s="25" t="s">
        <v>67</v>
      </c>
      <c r="G95" s="26">
        <v>17</v>
      </c>
      <c r="H95" s="44"/>
      <c r="I95" s="43">
        <v>0</v>
      </c>
      <c r="J95" s="22">
        <f t="shared" si="3"/>
        <v>0</v>
      </c>
      <c r="K95" s="22">
        <f t="shared" si="4"/>
        <v>0</v>
      </c>
    </row>
    <row r="96" spans="2:11" x14ac:dyDescent="0.2">
      <c r="B96" s="24" t="s">
        <v>108</v>
      </c>
      <c r="C96" s="25" t="s">
        <v>66</v>
      </c>
      <c r="D96" s="25"/>
      <c r="E96" s="25"/>
      <c r="F96" s="25" t="s">
        <v>67</v>
      </c>
      <c r="G96" s="26">
        <v>17</v>
      </c>
      <c r="H96" s="42"/>
      <c r="I96" s="43">
        <v>0</v>
      </c>
      <c r="J96" s="22">
        <f t="shared" si="3"/>
        <v>0</v>
      </c>
      <c r="K96" s="22">
        <f t="shared" si="4"/>
        <v>0</v>
      </c>
    </row>
    <row r="97" spans="2:11" x14ac:dyDescent="0.2">
      <c r="B97" s="24" t="s">
        <v>169</v>
      </c>
      <c r="C97" s="25" t="s">
        <v>170</v>
      </c>
      <c r="D97" s="25"/>
      <c r="E97" s="25"/>
      <c r="F97" s="25" t="s">
        <v>64</v>
      </c>
      <c r="G97" s="26">
        <v>16</v>
      </c>
      <c r="H97" s="42"/>
      <c r="I97" s="43">
        <v>0</v>
      </c>
      <c r="J97" s="22">
        <f t="shared" si="3"/>
        <v>0</v>
      </c>
      <c r="K97" s="22">
        <f t="shared" si="4"/>
        <v>0</v>
      </c>
    </row>
    <row r="98" spans="2:11" x14ac:dyDescent="0.2">
      <c r="B98" s="24" t="s">
        <v>143</v>
      </c>
      <c r="C98" s="25" t="s">
        <v>144</v>
      </c>
      <c r="D98" s="25"/>
      <c r="E98" s="25"/>
      <c r="F98" s="25" t="s">
        <v>145</v>
      </c>
      <c r="G98" s="26">
        <v>16</v>
      </c>
      <c r="H98" s="42"/>
      <c r="I98" s="43">
        <v>0</v>
      </c>
      <c r="J98" s="22">
        <f t="shared" si="3"/>
        <v>0</v>
      </c>
      <c r="K98" s="22">
        <f t="shared" si="4"/>
        <v>0</v>
      </c>
    </row>
    <row r="99" spans="2:11" x14ac:dyDescent="0.2">
      <c r="B99" s="18" t="s">
        <v>101</v>
      </c>
      <c r="C99" s="19" t="s">
        <v>26</v>
      </c>
      <c r="D99" s="20">
        <v>8</v>
      </c>
      <c r="E99" s="19" t="s">
        <v>34</v>
      </c>
      <c r="F99" s="21"/>
      <c r="G99" s="20">
        <v>15</v>
      </c>
      <c r="H99" s="42"/>
      <c r="I99" s="43">
        <v>0</v>
      </c>
      <c r="J99" s="22">
        <f t="shared" si="3"/>
        <v>0</v>
      </c>
      <c r="K99" s="22">
        <f t="shared" si="4"/>
        <v>0</v>
      </c>
    </row>
    <row r="100" spans="2:11" x14ac:dyDescent="0.2">
      <c r="B100" s="18" t="s">
        <v>561</v>
      </c>
      <c r="C100" s="19" t="s">
        <v>348</v>
      </c>
      <c r="D100" s="20">
        <v>24</v>
      </c>
      <c r="E100" s="19" t="s">
        <v>290</v>
      </c>
      <c r="F100" s="23"/>
      <c r="G100" s="20">
        <v>15</v>
      </c>
      <c r="H100" s="42"/>
      <c r="I100" s="43">
        <v>0</v>
      </c>
      <c r="J100" s="22">
        <f t="shared" si="3"/>
        <v>0</v>
      </c>
      <c r="K100" s="22">
        <f t="shared" si="4"/>
        <v>0</v>
      </c>
    </row>
    <row r="101" spans="2:11" x14ac:dyDescent="0.2">
      <c r="B101" s="24" t="s">
        <v>129</v>
      </c>
      <c r="C101" s="25" t="s">
        <v>66</v>
      </c>
      <c r="D101" s="25"/>
      <c r="E101" s="25"/>
      <c r="F101" s="25" t="s">
        <v>67</v>
      </c>
      <c r="G101" s="26">
        <v>15</v>
      </c>
      <c r="H101" s="42"/>
      <c r="I101" s="43">
        <v>0</v>
      </c>
      <c r="J101" s="22">
        <f t="shared" ref="J101:J132" si="5">I101+(I101*$C$767)</f>
        <v>0</v>
      </c>
      <c r="K101" s="22">
        <f t="shared" si="4"/>
        <v>0</v>
      </c>
    </row>
    <row r="102" spans="2:11" x14ac:dyDescent="0.2">
      <c r="B102" s="24" t="s">
        <v>216</v>
      </c>
      <c r="C102" s="25" t="s">
        <v>81</v>
      </c>
      <c r="D102" s="25"/>
      <c r="E102" s="25"/>
      <c r="F102" s="25" t="s">
        <v>155</v>
      </c>
      <c r="G102" s="26">
        <v>15</v>
      </c>
      <c r="H102" s="44"/>
      <c r="I102" s="43">
        <v>0</v>
      </c>
      <c r="J102" s="22">
        <f t="shared" si="5"/>
        <v>0</v>
      </c>
      <c r="K102" s="22">
        <f t="shared" si="4"/>
        <v>0</v>
      </c>
    </row>
    <row r="103" spans="2:11" x14ac:dyDescent="0.2">
      <c r="B103" s="18" t="s">
        <v>128</v>
      </c>
      <c r="C103" s="19" t="s">
        <v>26</v>
      </c>
      <c r="D103" s="20">
        <v>24</v>
      </c>
      <c r="E103" s="19" t="s">
        <v>27</v>
      </c>
      <c r="F103" s="21"/>
      <c r="G103" s="20">
        <v>15</v>
      </c>
      <c r="H103" s="42"/>
      <c r="I103" s="43">
        <v>0</v>
      </c>
      <c r="J103" s="22">
        <f t="shared" si="5"/>
        <v>0</v>
      </c>
      <c r="K103" s="22">
        <f t="shared" si="4"/>
        <v>0</v>
      </c>
    </row>
    <row r="104" spans="2:11" x14ac:dyDescent="0.2">
      <c r="B104" s="18" t="s">
        <v>110</v>
      </c>
      <c r="C104" s="19" t="s">
        <v>26</v>
      </c>
      <c r="D104" s="20">
        <v>12</v>
      </c>
      <c r="E104" s="19" t="s">
        <v>27</v>
      </c>
      <c r="F104" s="23"/>
      <c r="G104" s="20">
        <v>14</v>
      </c>
      <c r="H104" s="44"/>
      <c r="I104" s="43">
        <v>0</v>
      </c>
      <c r="J104" s="22">
        <f t="shared" si="5"/>
        <v>0</v>
      </c>
      <c r="K104" s="22">
        <f t="shared" si="4"/>
        <v>0</v>
      </c>
    </row>
    <row r="105" spans="2:11" x14ac:dyDescent="0.2">
      <c r="B105" s="18" t="s">
        <v>1026</v>
      </c>
      <c r="C105" s="19" t="s">
        <v>348</v>
      </c>
      <c r="D105" s="20">
        <v>30</v>
      </c>
      <c r="E105" s="19" t="s">
        <v>294</v>
      </c>
      <c r="F105" s="23" t="s">
        <v>826</v>
      </c>
      <c r="G105" s="20">
        <v>13</v>
      </c>
      <c r="H105" s="44"/>
      <c r="I105" s="43">
        <v>0</v>
      </c>
      <c r="J105" s="22">
        <f t="shared" si="5"/>
        <v>0</v>
      </c>
      <c r="K105" s="22">
        <f t="shared" si="4"/>
        <v>0</v>
      </c>
    </row>
    <row r="106" spans="2:11" x14ac:dyDescent="0.2">
      <c r="B106" s="18" t="s">
        <v>595</v>
      </c>
      <c r="C106" s="19" t="s">
        <v>348</v>
      </c>
      <c r="D106" s="20">
        <v>24</v>
      </c>
      <c r="E106" s="19" t="s">
        <v>290</v>
      </c>
      <c r="F106" s="23"/>
      <c r="G106" s="20">
        <v>13</v>
      </c>
      <c r="H106" s="44"/>
      <c r="I106" s="43">
        <v>0</v>
      </c>
      <c r="J106" s="22">
        <f t="shared" si="5"/>
        <v>0</v>
      </c>
      <c r="K106" s="22">
        <f t="shared" si="4"/>
        <v>0</v>
      </c>
    </row>
    <row r="107" spans="2:11" x14ac:dyDescent="0.2">
      <c r="B107" s="24" t="s">
        <v>159</v>
      </c>
      <c r="C107" s="25" t="s">
        <v>160</v>
      </c>
      <c r="D107" s="25"/>
      <c r="E107" s="25"/>
      <c r="F107" s="25" t="s">
        <v>161</v>
      </c>
      <c r="G107" s="26">
        <v>13</v>
      </c>
      <c r="H107" s="44"/>
      <c r="I107" s="43">
        <v>0</v>
      </c>
      <c r="J107" s="22">
        <f t="shared" si="5"/>
        <v>0</v>
      </c>
      <c r="K107" s="22">
        <f t="shared" si="4"/>
        <v>0</v>
      </c>
    </row>
    <row r="108" spans="2:11" x14ac:dyDescent="0.2">
      <c r="B108" s="24" t="s">
        <v>185</v>
      </c>
      <c r="C108" s="25" t="s">
        <v>186</v>
      </c>
      <c r="D108" s="25"/>
      <c r="E108" s="25"/>
      <c r="F108" s="25" t="s">
        <v>187</v>
      </c>
      <c r="G108" s="26">
        <v>12</v>
      </c>
      <c r="H108" s="44"/>
      <c r="I108" s="43">
        <v>0</v>
      </c>
      <c r="J108" s="22">
        <f t="shared" si="5"/>
        <v>0</v>
      </c>
      <c r="K108" s="22">
        <f t="shared" si="4"/>
        <v>0</v>
      </c>
    </row>
    <row r="109" spans="2:11" x14ac:dyDescent="0.2">
      <c r="B109" s="24" t="s">
        <v>190</v>
      </c>
      <c r="C109" s="25" t="s">
        <v>186</v>
      </c>
      <c r="D109" s="25"/>
      <c r="E109" s="25"/>
      <c r="F109" s="25" t="s">
        <v>187</v>
      </c>
      <c r="G109" s="26">
        <v>12</v>
      </c>
      <c r="H109" s="44"/>
      <c r="I109" s="43">
        <v>0</v>
      </c>
      <c r="J109" s="22">
        <f t="shared" si="5"/>
        <v>0</v>
      </c>
      <c r="K109" s="22">
        <f t="shared" si="4"/>
        <v>0</v>
      </c>
    </row>
    <row r="110" spans="2:11" x14ac:dyDescent="0.2">
      <c r="B110" s="18" t="s">
        <v>86</v>
      </c>
      <c r="C110" s="19" t="s">
        <v>87</v>
      </c>
      <c r="D110" s="20">
        <v>10</v>
      </c>
      <c r="E110" s="19" t="s">
        <v>78</v>
      </c>
      <c r="F110" s="21"/>
      <c r="G110" s="20">
        <v>12</v>
      </c>
      <c r="H110" s="42"/>
      <c r="I110" s="43">
        <v>0</v>
      </c>
      <c r="J110" s="22">
        <f t="shared" si="5"/>
        <v>0</v>
      </c>
      <c r="K110" s="22">
        <f t="shared" si="4"/>
        <v>0</v>
      </c>
    </row>
    <row r="111" spans="2:11" x14ac:dyDescent="0.2">
      <c r="B111" s="24" t="s">
        <v>163</v>
      </c>
      <c r="C111" s="25" t="s">
        <v>164</v>
      </c>
      <c r="D111" s="25"/>
      <c r="E111" s="25"/>
      <c r="F111" s="25" t="s">
        <v>161</v>
      </c>
      <c r="G111" s="26">
        <v>12</v>
      </c>
      <c r="H111" s="44"/>
      <c r="I111" s="43">
        <v>0</v>
      </c>
      <c r="J111" s="22">
        <f t="shared" si="5"/>
        <v>0</v>
      </c>
      <c r="K111" s="22">
        <f t="shared" si="4"/>
        <v>0</v>
      </c>
    </row>
    <row r="112" spans="2:11" x14ac:dyDescent="0.2">
      <c r="B112" s="18" t="s">
        <v>132</v>
      </c>
      <c r="C112" s="19" t="s">
        <v>49</v>
      </c>
      <c r="D112" s="20">
        <v>500</v>
      </c>
      <c r="E112" s="19" t="s">
        <v>23</v>
      </c>
      <c r="F112" s="21"/>
      <c r="G112" s="20">
        <v>11</v>
      </c>
      <c r="H112" s="42"/>
      <c r="I112" s="43">
        <v>0</v>
      </c>
      <c r="J112" s="22">
        <f t="shared" si="5"/>
        <v>0</v>
      </c>
      <c r="K112" s="22">
        <f t="shared" si="4"/>
        <v>0</v>
      </c>
    </row>
    <row r="113" spans="2:11" x14ac:dyDescent="0.2">
      <c r="B113" s="18" t="s">
        <v>136</v>
      </c>
      <c r="C113" s="19" t="s">
        <v>49</v>
      </c>
      <c r="D113" s="20">
        <v>12</v>
      </c>
      <c r="E113" s="19" t="s">
        <v>23</v>
      </c>
      <c r="F113" s="21"/>
      <c r="G113" s="20">
        <v>11</v>
      </c>
      <c r="H113" s="42"/>
      <c r="I113" s="43">
        <v>0</v>
      </c>
      <c r="J113" s="22">
        <f t="shared" si="5"/>
        <v>0</v>
      </c>
      <c r="K113" s="22">
        <f t="shared" si="4"/>
        <v>0</v>
      </c>
    </row>
    <row r="114" spans="2:11" x14ac:dyDescent="0.2">
      <c r="B114" s="18" t="s">
        <v>116</v>
      </c>
      <c r="C114" s="19" t="s">
        <v>36</v>
      </c>
      <c r="D114" s="19">
        <v>12</v>
      </c>
      <c r="E114" s="19" t="s">
        <v>27</v>
      </c>
      <c r="F114" s="23"/>
      <c r="G114" s="20">
        <v>10</v>
      </c>
      <c r="H114" s="42"/>
      <c r="I114" s="43">
        <v>0</v>
      </c>
      <c r="J114" s="22">
        <f t="shared" si="5"/>
        <v>0</v>
      </c>
      <c r="K114" s="22">
        <f t="shared" si="4"/>
        <v>0</v>
      </c>
    </row>
    <row r="115" spans="2:11" x14ac:dyDescent="0.2">
      <c r="B115" s="24" t="s">
        <v>188</v>
      </c>
      <c r="C115" s="25" t="s">
        <v>170</v>
      </c>
      <c r="D115" s="25"/>
      <c r="E115" s="25"/>
      <c r="F115" s="25" t="s">
        <v>64</v>
      </c>
      <c r="G115" s="26">
        <v>10</v>
      </c>
      <c r="H115" s="42"/>
      <c r="I115" s="43">
        <v>0</v>
      </c>
      <c r="J115" s="22">
        <f t="shared" si="5"/>
        <v>0</v>
      </c>
      <c r="K115" s="22">
        <f t="shared" si="4"/>
        <v>0</v>
      </c>
    </row>
    <row r="116" spans="2:11" x14ac:dyDescent="0.2">
      <c r="B116" s="24" t="s">
        <v>176</v>
      </c>
      <c r="C116" s="25" t="s">
        <v>177</v>
      </c>
      <c r="D116" s="25"/>
      <c r="E116" s="25"/>
      <c r="F116" s="25" t="s">
        <v>161</v>
      </c>
      <c r="G116" s="26">
        <v>10</v>
      </c>
      <c r="H116" s="44"/>
      <c r="I116" s="43">
        <v>0</v>
      </c>
      <c r="J116" s="22">
        <f t="shared" si="5"/>
        <v>0</v>
      </c>
      <c r="K116" s="22">
        <f t="shared" si="4"/>
        <v>0</v>
      </c>
    </row>
    <row r="117" spans="2:11" x14ac:dyDescent="0.2">
      <c r="B117" s="18" t="s">
        <v>117</v>
      </c>
      <c r="C117" s="19" t="s">
        <v>26</v>
      </c>
      <c r="D117" s="20">
        <v>24</v>
      </c>
      <c r="E117" s="19" t="s">
        <v>27</v>
      </c>
      <c r="F117" s="21"/>
      <c r="G117" s="20">
        <v>9</v>
      </c>
      <c r="H117" s="44"/>
      <c r="I117" s="43">
        <v>0</v>
      </c>
      <c r="J117" s="22">
        <f t="shared" si="5"/>
        <v>0</v>
      </c>
      <c r="K117" s="22">
        <f t="shared" si="4"/>
        <v>0</v>
      </c>
    </row>
    <row r="118" spans="2:11" x14ac:dyDescent="0.2">
      <c r="B118" s="24" t="s">
        <v>139</v>
      </c>
      <c r="C118" s="25" t="s">
        <v>56</v>
      </c>
      <c r="D118" s="25"/>
      <c r="E118" s="25"/>
      <c r="F118" s="25" t="s">
        <v>67</v>
      </c>
      <c r="G118" s="26">
        <v>9</v>
      </c>
      <c r="H118" s="44"/>
      <c r="I118" s="43">
        <v>0</v>
      </c>
      <c r="J118" s="22">
        <f t="shared" si="5"/>
        <v>0</v>
      </c>
      <c r="K118" s="22">
        <f t="shared" si="4"/>
        <v>0</v>
      </c>
    </row>
    <row r="119" spans="2:11" x14ac:dyDescent="0.2">
      <c r="B119" s="24" t="s">
        <v>41</v>
      </c>
      <c r="C119" s="25" t="s">
        <v>42</v>
      </c>
      <c r="D119" s="25"/>
      <c r="E119" s="25"/>
      <c r="F119" s="25" t="s">
        <v>43</v>
      </c>
      <c r="G119" s="26">
        <v>8</v>
      </c>
      <c r="H119" s="44"/>
      <c r="I119" s="43">
        <v>0</v>
      </c>
      <c r="J119" s="22">
        <f t="shared" si="5"/>
        <v>0</v>
      </c>
      <c r="K119" s="22">
        <f t="shared" si="4"/>
        <v>0</v>
      </c>
    </row>
    <row r="120" spans="2:11" x14ac:dyDescent="0.2">
      <c r="B120" s="24" t="s">
        <v>163</v>
      </c>
      <c r="C120" s="25" t="s">
        <v>177</v>
      </c>
      <c r="D120" s="25"/>
      <c r="E120" s="25"/>
      <c r="F120" s="25" t="s">
        <v>161</v>
      </c>
      <c r="G120" s="26">
        <v>8</v>
      </c>
      <c r="H120" s="42"/>
      <c r="I120" s="43">
        <v>0</v>
      </c>
      <c r="J120" s="22">
        <f t="shared" si="5"/>
        <v>0</v>
      </c>
      <c r="K120" s="22">
        <f t="shared" si="4"/>
        <v>0</v>
      </c>
    </row>
    <row r="121" spans="2:11" x14ac:dyDescent="0.2">
      <c r="B121" s="18" t="s">
        <v>90</v>
      </c>
      <c r="C121" s="19" t="s">
        <v>34</v>
      </c>
      <c r="D121" s="19">
        <v>1250</v>
      </c>
      <c r="E121" s="19" t="s">
        <v>91</v>
      </c>
      <c r="F121" s="21"/>
      <c r="G121" s="20">
        <v>7</v>
      </c>
      <c r="H121" s="44"/>
      <c r="I121" s="43">
        <v>0</v>
      </c>
      <c r="J121" s="22">
        <f t="shared" si="5"/>
        <v>0</v>
      </c>
      <c r="K121" s="22">
        <f t="shared" si="4"/>
        <v>0</v>
      </c>
    </row>
    <row r="122" spans="2:11" x14ac:dyDescent="0.2">
      <c r="B122" s="24" t="s">
        <v>162</v>
      </c>
      <c r="C122" s="25" t="s">
        <v>66</v>
      </c>
      <c r="D122" s="25"/>
      <c r="E122" s="25"/>
      <c r="F122" s="25" t="s">
        <v>67</v>
      </c>
      <c r="G122" s="26">
        <v>7</v>
      </c>
      <c r="H122" s="44"/>
      <c r="I122" s="43">
        <v>0</v>
      </c>
      <c r="J122" s="22">
        <f t="shared" si="5"/>
        <v>0</v>
      </c>
      <c r="K122" s="22">
        <f t="shared" si="4"/>
        <v>0</v>
      </c>
    </row>
    <row r="123" spans="2:11" x14ac:dyDescent="0.2">
      <c r="B123" s="24" t="s">
        <v>60</v>
      </c>
      <c r="C123" s="25" t="s">
        <v>42</v>
      </c>
      <c r="D123" s="25"/>
      <c r="E123" s="25"/>
      <c r="F123" s="25" t="s">
        <v>61</v>
      </c>
      <c r="G123" s="26">
        <v>7</v>
      </c>
      <c r="H123" s="44"/>
      <c r="I123" s="43">
        <v>0</v>
      </c>
      <c r="J123" s="22">
        <f t="shared" si="5"/>
        <v>0</v>
      </c>
      <c r="K123" s="22">
        <f t="shared" si="4"/>
        <v>0</v>
      </c>
    </row>
    <row r="124" spans="2:11" x14ac:dyDescent="0.2">
      <c r="B124" s="24" t="s">
        <v>252</v>
      </c>
      <c r="C124" s="25" t="s">
        <v>81</v>
      </c>
      <c r="D124" s="25"/>
      <c r="E124" s="25"/>
      <c r="F124" s="25" t="s">
        <v>253</v>
      </c>
      <c r="G124" s="26">
        <v>7</v>
      </c>
      <c r="H124" s="44"/>
      <c r="I124" s="43">
        <v>0</v>
      </c>
      <c r="J124" s="22">
        <f t="shared" si="5"/>
        <v>0</v>
      </c>
      <c r="K124" s="22">
        <f t="shared" si="4"/>
        <v>0</v>
      </c>
    </row>
    <row r="125" spans="2:11" x14ac:dyDescent="0.2">
      <c r="B125" s="24" t="s">
        <v>235</v>
      </c>
      <c r="C125" s="25" t="s">
        <v>233</v>
      </c>
      <c r="D125" s="25"/>
      <c r="E125" s="25"/>
      <c r="F125" s="25" t="s">
        <v>234</v>
      </c>
      <c r="G125" s="26">
        <v>6</v>
      </c>
      <c r="H125" s="44"/>
      <c r="I125" s="43">
        <v>0</v>
      </c>
      <c r="J125" s="22">
        <f t="shared" si="5"/>
        <v>0</v>
      </c>
      <c r="K125" s="22">
        <f t="shared" si="4"/>
        <v>0</v>
      </c>
    </row>
    <row r="126" spans="2:11" x14ac:dyDescent="0.2">
      <c r="B126" s="24" t="s">
        <v>232</v>
      </c>
      <c r="C126" s="25" t="s">
        <v>233</v>
      </c>
      <c r="D126" s="25"/>
      <c r="E126" s="25"/>
      <c r="F126" s="25" t="s">
        <v>234</v>
      </c>
      <c r="G126" s="26">
        <v>6</v>
      </c>
      <c r="H126" s="44"/>
      <c r="I126" s="43">
        <v>0</v>
      </c>
      <c r="J126" s="22">
        <f t="shared" si="5"/>
        <v>0</v>
      </c>
      <c r="K126" s="22">
        <f t="shared" si="4"/>
        <v>0</v>
      </c>
    </row>
    <row r="127" spans="2:11" x14ac:dyDescent="0.2">
      <c r="B127" s="24" t="s">
        <v>195</v>
      </c>
      <c r="C127" s="25" t="s">
        <v>194</v>
      </c>
      <c r="D127" s="25"/>
      <c r="E127" s="25"/>
      <c r="F127" s="25" t="s">
        <v>161</v>
      </c>
      <c r="G127" s="26">
        <v>6</v>
      </c>
      <c r="H127" s="44"/>
      <c r="I127" s="43">
        <v>0</v>
      </c>
      <c r="J127" s="22">
        <f t="shared" si="5"/>
        <v>0</v>
      </c>
      <c r="K127" s="22">
        <f t="shared" si="4"/>
        <v>0</v>
      </c>
    </row>
    <row r="128" spans="2:11" x14ac:dyDescent="0.2">
      <c r="B128" s="24" t="s">
        <v>193</v>
      </c>
      <c r="C128" s="25" t="s">
        <v>194</v>
      </c>
      <c r="D128" s="25"/>
      <c r="E128" s="25"/>
      <c r="F128" s="25" t="s">
        <v>161</v>
      </c>
      <c r="G128" s="26">
        <v>6</v>
      </c>
      <c r="H128" s="42"/>
      <c r="I128" s="43">
        <v>0</v>
      </c>
      <c r="J128" s="22">
        <f t="shared" si="5"/>
        <v>0</v>
      </c>
      <c r="K128" s="22">
        <f t="shared" si="4"/>
        <v>0</v>
      </c>
    </row>
    <row r="129" spans="2:11" x14ac:dyDescent="0.2">
      <c r="B129" s="24" t="s">
        <v>191</v>
      </c>
      <c r="C129" s="25" t="s">
        <v>144</v>
      </c>
      <c r="D129" s="25"/>
      <c r="E129" s="25"/>
      <c r="F129" s="25" t="s">
        <v>145</v>
      </c>
      <c r="G129" s="26">
        <v>6</v>
      </c>
      <c r="H129" s="44"/>
      <c r="I129" s="43">
        <v>0</v>
      </c>
      <c r="J129" s="22">
        <f t="shared" si="5"/>
        <v>0</v>
      </c>
      <c r="K129" s="22">
        <f t="shared" si="4"/>
        <v>0</v>
      </c>
    </row>
    <row r="130" spans="2:11" x14ac:dyDescent="0.2">
      <c r="B130" s="24" t="s">
        <v>151</v>
      </c>
      <c r="C130" s="25" t="s">
        <v>152</v>
      </c>
      <c r="D130" s="25"/>
      <c r="E130" s="25"/>
      <c r="F130" s="25" t="s">
        <v>82</v>
      </c>
      <c r="G130" s="26">
        <v>5</v>
      </c>
      <c r="H130" s="44"/>
      <c r="I130" s="43">
        <v>0</v>
      </c>
      <c r="J130" s="22">
        <f t="shared" si="5"/>
        <v>0</v>
      </c>
      <c r="K130" s="22">
        <f t="shared" si="4"/>
        <v>0</v>
      </c>
    </row>
    <row r="131" spans="2:11" x14ac:dyDescent="0.2">
      <c r="B131" s="24" t="s">
        <v>173</v>
      </c>
      <c r="C131" s="25" t="s">
        <v>56</v>
      </c>
      <c r="D131" s="25"/>
      <c r="E131" s="25"/>
      <c r="F131" s="25" t="s">
        <v>174</v>
      </c>
      <c r="G131" s="26">
        <v>5</v>
      </c>
      <c r="H131" s="44"/>
      <c r="I131" s="43">
        <v>0</v>
      </c>
      <c r="J131" s="22">
        <f t="shared" si="5"/>
        <v>0</v>
      </c>
      <c r="K131" s="22">
        <f t="shared" si="4"/>
        <v>0</v>
      </c>
    </row>
    <row r="132" spans="2:11" x14ac:dyDescent="0.2">
      <c r="B132" s="24" t="s">
        <v>238</v>
      </c>
      <c r="C132" s="25" t="s">
        <v>233</v>
      </c>
      <c r="D132" s="25"/>
      <c r="E132" s="25"/>
      <c r="F132" s="25" t="s">
        <v>234</v>
      </c>
      <c r="G132" s="26">
        <v>5</v>
      </c>
      <c r="H132" s="44"/>
      <c r="I132" s="43">
        <v>0</v>
      </c>
      <c r="J132" s="22">
        <f t="shared" si="5"/>
        <v>0</v>
      </c>
      <c r="K132" s="22">
        <f t="shared" si="4"/>
        <v>0</v>
      </c>
    </row>
    <row r="133" spans="2:11" x14ac:dyDescent="0.2">
      <c r="B133" s="24" t="s">
        <v>153</v>
      </c>
      <c r="C133" s="25" t="s">
        <v>154</v>
      </c>
      <c r="D133" s="25"/>
      <c r="E133" s="25"/>
      <c r="F133" s="25" t="s">
        <v>155</v>
      </c>
      <c r="G133" s="26">
        <v>5</v>
      </c>
      <c r="H133" s="42"/>
      <c r="I133" s="43">
        <v>0</v>
      </c>
      <c r="J133" s="22">
        <f t="shared" ref="J133:J164" si="6">I133+(I133*$C$767)</f>
        <v>0</v>
      </c>
      <c r="K133" s="22">
        <f t="shared" si="4"/>
        <v>0</v>
      </c>
    </row>
    <row r="134" spans="2:11" x14ac:dyDescent="0.2">
      <c r="B134" s="24" t="s">
        <v>202</v>
      </c>
      <c r="C134" s="25" t="s">
        <v>194</v>
      </c>
      <c r="D134" s="25"/>
      <c r="E134" s="25"/>
      <c r="F134" s="25" t="s">
        <v>161</v>
      </c>
      <c r="G134" s="26">
        <v>5</v>
      </c>
      <c r="H134" s="42"/>
      <c r="I134" s="43">
        <v>0</v>
      </c>
      <c r="J134" s="22">
        <f t="shared" si="6"/>
        <v>0</v>
      </c>
      <c r="K134" s="22">
        <f t="shared" ref="K134:K185" si="7">G134*J134</f>
        <v>0</v>
      </c>
    </row>
    <row r="135" spans="2:11" x14ac:dyDescent="0.2">
      <c r="B135" s="24" t="s">
        <v>200</v>
      </c>
      <c r="C135" s="25" t="s">
        <v>194</v>
      </c>
      <c r="D135" s="25"/>
      <c r="E135" s="25"/>
      <c r="F135" s="25" t="s">
        <v>161</v>
      </c>
      <c r="G135" s="26">
        <v>5</v>
      </c>
      <c r="H135" s="44"/>
      <c r="I135" s="43">
        <v>0</v>
      </c>
      <c r="J135" s="22">
        <f t="shared" si="6"/>
        <v>0</v>
      </c>
      <c r="K135" s="22">
        <f t="shared" si="7"/>
        <v>0</v>
      </c>
    </row>
    <row r="136" spans="2:11" x14ac:dyDescent="0.2">
      <c r="B136" s="24" t="s">
        <v>199</v>
      </c>
      <c r="C136" s="25" t="s">
        <v>194</v>
      </c>
      <c r="D136" s="25"/>
      <c r="E136" s="25"/>
      <c r="F136" s="25" t="s">
        <v>161</v>
      </c>
      <c r="G136" s="26">
        <v>5</v>
      </c>
      <c r="H136" s="44"/>
      <c r="I136" s="43">
        <v>0</v>
      </c>
      <c r="J136" s="22">
        <f t="shared" si="6"/>
        <v>0</v>
      </c>
      <c r="K136" s="22">
        <f t="shared" si="7"/>
        <v>0</v>
      </c>
    </row>
    <row r="137" spans="2:11" x14ac:dyDescent="0.2">
      <c r="B137" s="24" t="s">
        <v>180</v>
      </c>
      <c r="C137" s="25" t="s">
        <v>181</v>
      </c>
      <c r="D137" s="25"/>
      <c r="E137" s="25"/>
      <c r="F137" s="25" t="s">
        <v>182</v>
      </c>
      <c r="G137" s="26">
        <v>4</v>
      </c>
      <c r="H137" s="44"/>
      <c r="I137" s="43">
        <v>0</v>
      </c>
      <c r="J137" s="22">
        <f t="shared" si="6"/>
        <v>0</v>
      </c>
      <c r="K137" s="22">
        <f t="shared" si="7"/>
        <v>0</v>
      </c>
    </row>
    <row r="138" spans="2:11" x14ac:dyDescent="0.2">
      <c r="B138" s="24" t="s">
        <v>189</v>
      </c>
      <c r="C138" s="25" t="s">
        <v>63</v>
      </c>
      <c r="D138" s="25"/>
      <c r="E138" s="25"/>
      <c r="F138" s="25" t="s">
        <v>64</v>
      </c>
      <c r="G138" s="26">
        <v>4</v>
      </c>
      <c r="H138" s="44"/>
      <c r="I138" s="43">
        <v>0</v>
      </c>
      <c r="J138" s="22">
        <f t="shared" si="6"/>
        <v>0</v>
      </c>
      <c r="K138" s="22">
        <f t="shared" si="7"/>
        <v>0</v>
      </c>
    </row>
    <row r="139" spans="2:11" x14ac:dyDescent="0.2">
      <c r="B139" s="24" t="s">
        <v>207</v>
      </c>
      <c r="C139" s="25" t="s">
        <v>160</v>
      </c>
      <c r="D139" s="25"/>
      <c r="E139" s="25"/>
      <c r="F139" s="25" t="s">
        <v>161</v>
      </c>
      <c r="G139" s="26">
        <v>4</v>
      </c>
      <c r="H139" s="44"/>
      <c r="I139" s="43">
        <v>0</v>
      </c>
      <c r="J139" s="22">
        <f t="shared" si="6"/>
        <v>0</v>
      </c>
      <c r="K139" s="22">
        <f t="shared" si="7"/>
        <v>0</v>
      </c>
    </row>
    <row r="140" spans="2:11" x14ac:dyDescent="0.2">
      <c r="B140" s="24" t="s">
        <v>209</v>
      </c>
      <c r="C140" s="25" t="s">
        <v>210</v>
      </c>
      <c r="D140" s="25"/>
      <c r="E140" s="25"/>
      <c r="F140" s="25" t="s">
        <v>161</v>
      </c>
      <c r="G140" s="26">
        <v>4</v>
      </c>
      <c r="H140" s="44"/>
      <c r="I140" s="43">
        <v>0</v>
      </c>
      <c r="J140" s="22">
        <f t="shared" si="6"/>
        <v>0</v>
      </c>
      <c r="K140" s="22">
        <f t="shared" si="7"/>
        <v>0</v>
      </c>
    </row>
    <row r="141" spans="2:11" x14ac:dyDescent="0.2">
      <c r="B141" s="24" t="s">
        <v>208</v>
      </c>
      <c r="C141" s="25" t="s">
        <v>194</v>
      </c>
      <c r="D141" s="25"/>
      <c r="E141" s="25"/>
      <c r="F141" s="25" t="s">
        <v>161</v>
      </c>
      <c r="G141" s="26">
        <v>4</v>
      </c>
      <c r="H141" s="44"/>
      <c r="I141" s="43">
        <v>0</v>
      </c>
      <c r="J141" s="22">
        <f t="shared" si="6"/>
        <v>0</v>
      </c>
      <c r="K141" s="22">
        <f t="shared" si="7"/>
        <v>0</v>
      </c>
    </row>
    <row r="142" spans="2:11" x14ac:dyDescent="0.2">
      <c r="B142" s="24" t="s">
        <v>211</v>
      </c>
      <c r="C142" s="25" t="s">
        <v>194</v>
      </c>
      <c r="D142" s="25"/>
      <c r="E142" s="25"/>
      <c r="F142" s="25" t="s">
        <v>161</v>
      </c>
      <c r="G142" s="26">
        <v>4</v>
      </c>
      <c r="H142" s="44"/>
      <c r="I142" s="43">
        <v>0</v>
      </c>
      <c r="J142" s="22">
        <f t="shared" si="6"/>
        <v>0</v>
      </c>
      <c r="K142" s="22">
        <f t="shared" si="7"/>
        <v>0</v>
      </c>
    </row>
    <row r="143" spans="2:11" x14ac:dyDescent="0.2">
      <c r="B143" s="24" t="s">
        <v>206</v>
      </c>
      <c r="C143" s="25" t="s">
        <v>144</v>
      </c>
      <c r="D143" s="25"/>
      <c r="E143" s="25"/>
      <c r="F143" s="25" t="s">
        <v>145</v>
      </c>
      <c r="G143" s="26">
        <v>4</v>
      </c>
      <c r="H143" s="44"/>
      <c r="I143" s="43">
        <v>0</v>
      </c>
      <c r="J143" s="22">
        <f t="shared" si="6"/>
        <v>0</v>
      </c>
      <c r="K143" s="22">
        <f t="shared" si="7"/>
        <v>0</v>
      </c>
    </row>
    <row r="144" spans="2:11" x14ac:dyDescent="0.2">
      <c r="B144" s="24" t="s">
        <v>179</v>
      </c>
      <c r="C144" s="25" t="s">
        <v>152</v>
      </c>
      <c r="D144" s="25"/>
      <c r="E144" s="25"/>
      <c r="F144" s="25" t="s">
        <v>82</v>
      </c>
      <c r="G144" s="26">
        <v>3</v>
      </c>
      <c r="H144" s="44"/>
      <c r="I144" s="43">
        <v>0</v>
      </c>
      <c r="J144" s="22">
        <f t="shared" si="6"/>
        <v>0</v>
      </c>
      <c r="K144" s="22">
        <f t="shared" si="7"/>
        <v>0</v>
      </c>
    </row>
    <row r="145" spans="2:11" x14ac:dyDescent="0.2">
      <c r="B145" s="24" t="s">
        <v>203</v>
      </c>
      <c r="C145" s="25" t="s">
        <v>152</v>
      </c>
      <c r="D145" s="25"/>
      <c r="E145" s="25"/>
      <c r="F145" s="25" t="s">
        <v>204</v>
      </c>
      <c r="G145" s="26">
        <v>3</v>
      </c>
      <c r="H145" s="42"/>
      <c r="I145" s="43">
        <v>0</v>
      </c>
      <c r="J145" s="22">
        <f t="shared" si="6"/>
        <v>0</v>
      </c>
      <c r="K145" s="22">
        <f t="shared" si="7"/>
        <v>0</v>
      </c>
    </row>
    <row r="146" spans="2:11" x14ac:dyDescent="0.2">
      <c r="B146" s="24" t="s">
        <v>192</v>
      </c>
      <c r="C146" s="25" t="s">
        <v>181</v>
      </c>
      <c r="D146" s="25"/>
      <c r="E146" s="25"/>
      <c r="F146" s="25" t="s">
        <v>182</v>
      </c>
      <c r="G146" s="26">
        <v>3</v>
      </c>
      <c r="H146" s="42"/>
      <c r="I146" s="43">
        <v>0</v>
      </c>
      <c r="J146" s="22">
        <f t="shared" si="6"/>
        <v>0</v>
      </c>
      <c r="K146" s="22">
        <f t="shared" si="7"/>
        <v>0</v>
      </c>
    </row>
    <row r="147" spans="2:11" x14ac:dyDescent="0.2">
      <c r="B147" s="24" t="s">
        <v>85</v>
      </c>
      <c r="C147" s="25" t="s">
        <v>42</v>
      </c>
      <c r="D147" s="25"/>
      <c r="E147" s="25"/>
      <c r="F147" s="25" t="s">
        <v>43</v>
      </c>
      <c r="G147" s="26">
        <v>3</v>
      </c>
      <c r="H147" s="42"/>
      <c r="I147" s="43">
        <v>0</v>
      </c>
      <c r="J147" s="22">
        <f t="shared" si="6"/>
        <v>0</v>
      </c>
      <c r="K147" s="22">
        <f t="shared" si="7"/>
        <v>0</v>
      </c>
    </row>
    <row r="148" spans="2:11" x14ac:dyDescent="0.2">
      <c r="B148" s="24" t="s">
        <v>251</v>
      </c>
      <c r="C148" s="25" t="s">
        <v>233</v>
      </c>
      <c r="D148" s="25"/>
      <c r="E148" s="25"/>
      <c r="F148" s="25" t="s">
        <v>234</v>
      </c>
      <c r="G148" s="26">
        <v>3</v>
      </c>
      <c r="H148" s="44"/>
      <c r="I148" s="43">
        <v>0</v>
      </c>
      <c r="J148" s="22">
        <f t="shared" si="6"/>
        <v>0</v>
      </c>
      <c r="K148" s="22">
        <f t="shared" si="7"/>
        <v>0</v>
      </c>
    </row>
    <row r="149" spans="2:11" x14ac:dyDescent="0.2">
      <c r="B149" s="24" t="s">
        <v>201</v>
      </c>
      <c r="C149" s="25" t="s">
        <v>113</v>
      </c>
      <c r="D149" s="25"/>
      <c r="E149" s="25"/>
      <c r="F149" s="25" t="s">
        <v>67</v>
      </c>
      <c r="G149" s="26">
        <v>3</v>
      </c>
      <c r="H149" s="44"/>
      <c r="I149" s="43">
        <v>0</v>
      </c>
      <c r="J149" s="22">
        <f t="shared" si="6"/>
        <v>0</v>
      </c>
      <c r="K149" s="22">
        <f t="shared" si="7"/>
        <v>0</v>
      </c>
    </row>
    <row r="150" spans="2:11" x14ac:dyDescent="0.2">
      <c r="B150" s="24" t="s">
        <v>267</v>
      </c>
      <c r="C150" s="25" t="s">
        <v>81</v>
      </c>
      <c r="D150" s="25"/>
      <c r="E150" s="25"/>
      <c r="F150" s="25" t="s">
        <v>253</v>
      </c>
      <c r="G150" s="26">
        <v>3</v>
      </c>
      <c r="H150" s="44"/>
      <c r="I150" s="43">
        <v>0</v>
      </c>
      <c r="J150" s="22">
        <f t="shared" si="6"/>
        <v>0</v>
      </c>
      <c r="K150" s="22">
        <f t="shared" si="7"/>
        <v>0</v>
      </c>
    </row>
    <row r="151" spans="2:11" x14ac:dyDescent="0.2">
      <c r="B151" s="24" t="s">
        <v>222</v>
      </c>
      <c r="C151" s="25" t="s">
        <v>194</v>
      </c>
      <c r="D151" s="25"/>
      <c r="E151" s="25"/>
      <c r="F151" s="25" t="s">
        <v>161</v>
      </c>
      <c r="G151" s="26">
        <v>3</v>
      </c>
      <c r="H151" s="44"/>
      <c r="I151" s="43">
        <v>0</v>
      </c>
      <c r="J151" s="22">
        <f t="shared" si="6"/>
        <v>0</v>
      </c>
      <c r="K151" s="22">
        <f t="shared" si="7"/>
        <v>0</v>
      </c>
    </row>
    <row r="152" spans="2:11" x14ac:dyDescent="0.2">
      <c r="B152" s="24" t="s">
        <v>260</v>
      </c>
      <c r="C152" s="25" t="s">
        <v>261</v>
      </c>
      <c r="D152" s="25"/>
      <c r="E152" s="25"/>
      <c r="F152" s="25" t="s">
        <v>67</v>
      </c>
      <c r="G152" s="26">
        <v>3</v>
      </c>
      <c r="H152" s="44"/>
      <c r="I152" s="43">
        <v>0</v>
      </c>
      <c r="J152" s="22">
        <f t="shared" si="6"/>
        <v>0</v>
      </c>
      <c r="K152" s="22">
        <f t="shared" si="7"/>
        <v>0</v>
      </c>
    </row>
    <row r="153" spans="2:11" x14ac:dyDescent="0.2">
      <c r="B153" s="24" t="s">
        <v>223</v>
      </c>
      <c r="C153" s="25" t="s">
        <v>224</v>
      </c>
      <c r="D153" s="25"/>
      <c r="E153" s="25"/>
      <c r="F153" s="25" t="s">
        <v>161</v>
      </c>
      <c r="G153" s="26">
        <v>3</v>
      </c>
      <c r="H153" s="42"/>
      <c r="I153" s="43">
        <v>0</v>
      </c>
      <c r="J153" s="22">
        <f t="shared" si="6"/>
        <v>0</v>
      </c>
      <c r="K153" s="22">
        <f t="shared" si="7"/>
        <v>0</v>
      </c>
    </row>
    <row r="154" spans="2:11" x14ac:dyDescent="0.2">
      <c r="B154" s="24" t="s">
        <v>227</v>
      </c>
      <c r="C154" s="25" t="s">
        <v>228</v>
      </c>
      <c r="D154" s="25"/>
      <c r="E154" s="25"/>
      <c r="F154" s="25" t="s">
        <v>161</v>
      </c>
      <c r="G154" s="26">
        <v>3</v>
      </c>
      <c r="H154" s="44"/>
      <c r="I154" s="43">
        <v>0</v>
      </c>
      <c r="J154" s="22">
        <f t="shared" si="6"/>
        <v>0</v>
      </c>
      <c r="K154" s="22">
        <f t="shared" si="7"/>
        <v>0</v>
      </c>
    </row>
    <row r="155" spans="2:11" x14ac:dyDescent="0.2">
      <c r="B155" s="24" t="s">
        <v>221</v>
      </c>
      <c r="C155" s="25" t="s">
        <v>144</v>
      </c>
      <c r="D155" s="25"/>
      <c r="E155" s="25"/>
      <c r="F155" s="25" t="s">
        <v>145</v>
      </c>
      <c r="G155" s="26">
        <v>3</v>
      </c>
      <c r="H155" s="44"/>
      <c r="I155" s="43">
        <v>0</v>
      </c>
      <c r="J155" s="22">
        <f t="shared" si="6"/>
        <v>0</v>
      </c>
      <c r="K155" s="22">
        <f t="shared" si="7"/>
        <v>0</v>
      </c>
    </row>
    <row r="156" spans="2:11" x14ac:dyDescent="0.2">
      <c r="B156" s="24" t="s">
        <v>125</v>
      </c>
      <c r="C156" s="25" t="s">
        <v>126</v>
      </c>
      <c r="D156" s="25"/>
      <c r="E156" s="25"/>
      <c r="F156" s="25" t="s">
        <v>127</v>
      </c>
      <c r="G156" s="26">
        <v>2</v>
      </c>
      <c r="H156" s="44"/>
      <c r="I156" s="43">
        <v>0</v>
      </c>
      <c r="J156" s="22">
        <f t="shared" si="6"/>
        <v>0</v>
      </c>
      <c r="K156" s="22">
        <f t="shared" si="7"/>
        <v>0</v>
      </c>
    </row>
    <row r="157" spans="2:11" x14ac:dyDescent="0.2">
      <c r="B157" s="24" t="s">
        <v>137</v>
      </c>
      <c r="C157" s="25" t="s">
        <v>138</v>
      </c>
      <c r="D157" s="25"/>
      <c r="E157" s="25"/>
      <c r="F157" s="25" t="s">
        <v>43</v>
      </c>
      <c r="G157" s="26">
        <v>2</v>
      </c>
      <c r="H157" s="44"/>
      <c r="I157" s="43">
        <v>0</v>
      </c>
      <c r="J157" s="22">
        <f t="shared" si="6"/>
        <v>0</v>
      </c>
      <c r="K157" s="22">
        <f t="shared" si="7"/>
        <v>0</v>
      </c>
    </row>
    <row r="158" spans="2:11" x14ac:dyDescent="0.2">
      <c r="B158" s="24" t="s">
        <v>220</v>
      </c>
      <c r="C158" s="25" t="s">
        <v>152</v>
      </c>
      <c r="D158" s="25"/>
      <c r="E158" s="25"/>
      <c r="F158" s="25" t="s">
        <v>204</v>
      </c>
      <c r="G158" s="26">
        <v>2</v>
      </c>
      <c r="H158" s="44"/>
      <c r="I158" s="43">
        <v>0</v>
      </c>
      <c r="J158" s="22">
        <f t="shared" si="6"/>
        <v>0</v>
      </c>
      <c r="K158" s="22">
        <f t="shared" si="7"/>
        <v>0</v>
      </c>
    </row>
    <row r="159" spans="2:11" x14ac:dyDescent="0.2">
      <c r="B159" s="24" t="s">
        <v>213</v>
      </c>
      <c r="C159" s="25" t="s">
        <v>214</v>
      </c>
      <c r="D159" s="25"/>
      <c r="E159" s="25"/>
      <c r="F159" s="25" t="s">
        <v>215</v>
      </c>
      <c r="G159" s="26">
        <v>2</v>
      </c>
      <c r="H159" s="44"/>
      <c r="I159" s="43">
        <v>0</v>
      </c>
      <c r="J159" s="22">
        <f t="shared" si="6"/>
        <v>0</v>
      </c>
      <c r="K159" s="22">
        <f t="shared" si="7"/>
        <v>0</v>
      </c>
    </row>
    <row r="160" spans="2:11" x14ac:dyDescent="0.2">
      <c r="B160" s="24" t="s">
        <v>274</v>
      </c>
      <c r="C160" s="25" t="s">
        <v>81</v>
      </c>
      <c r="D160" s="25"/>
      <c r="E160" s="25"/>
      <c r="F160" s="25" t="s">
        <v>253</v>
      </c>
      <c r="G160" s="26">
        <v>2</v>
      </c>
      <c r="H160" s="44"/>
      <c r="I160" s="43">
        <v>0</v>
      </c>
      <c r="J160" s="22">
        <f t="shared" si="6"/>
        <v>0</v>
      </c>
      <c r="K160" s="22">
        <f t="shared" si="7"/>
        <v>0</v>
      </c>
    </row>
    <row r="161" spans="2:11" x14ac:dyDescent="0.2">
      <c r="B161" s="24" t="s">
        <v>217</v>
      </c>
      <c r="C161" s="25" t="s">
        <v>218</v>
      </c>
      <c r="D161" s="25"/>
      <c r="E161" s="25"/>
      <c r="F161" s="25" t="s">
        <v>219</v>
      </c>
      <c r="G161" s="26">
        <v>2</v>
      </c>
      <c r="H161" s="44"/>
      <c r="I161" s="43">
        <v>0</v>
      </c>
      <c r="J161" s="22">
        <f t="shared" si="6"/>
        <v>0</v>
      </c>
      <c r="K161" s="22">
        <f t="shared" si="7"/>
        <v>0</v>
      </c>
    </row>
    <row r="162" spans="2:11" x14ac:dyDescent="0.2">
      <c r="B162" s="24" t="s">
        <v>212</v>
      </c>
      <c r="C162" s="25" t="s">
        <v>56</v>
      </c>
      <c r="D162" s="25"/>
      <c r="E162" s="25"/>
      <c r="F162" s="25" t="s">
        <v>67</v>
      </c>
      <c r="G162" s="26">
        <v>2</v>
      </c>
      <c r="H162" s="44"/>
      <c r="I162" s="43">
        <v>0</v>
      </c>
      <c r="J162" s="22">
        <f t="shared" si="6"/>
        <v>0</v>
      </c>
      <c r="K162" s="22">
        <f t="shared" si="7"/>
        <v>0</v>
      </c>
    </row>
    <row r="163" spans="2:11" x14ac:dyDescent="0.2">
      <c r="B163" s="24" t="s">
        <v>270</v>
      </c>
      <c r="C163" s="25" t="s">
        <v>81</v>
      </c>
      <c r="D163" s="25"/>
      <c r="E163" s="25"/>
      <c r="F163" s="25" t="s">
        <v>271</v>
      </c>
      <c r="G163" s="26">
        <v>2</v>
      </c>
      <c r="H163" s="44"/>
      <c r="I163" s="43">
        <v>0</v>
      </c>
      <c r="J163" s="22">
        <f t="shared" si="6"/>
        <v>0</v>
      </c>
      <c r="K163" s="22">
        <f t="shared" si="7"/>
        <v>0</v>
      </c>
    </row>
    <row r="164" spans="2:11" x14ac:dyDescent="0.2">
      <c r="B164" s="24" t="s">
        <v>273</v>
      </c>
      <c r="C164" s="25" t="s">
        <v>81</v>
      </c>
      <c r="D164" s="25"/>
      <c r="E164" s="25"/>
      <c r="F164" s="25" t="s">
        <v>271</v>
      </c>
      <c r="G164" s="26">
        <v>2</v>
      </c>
      <c r="H164" s="44"/>
      <c r="I164" s="43">
        <v>0</v>
      </c>
      <c r="J164" s="22">
        <f t="shared" si="6"/>
        <v>0</v>
      </c>
      <c r="K164" s="22">
        <f t="shared" si="7"/>
        <v>0</v>
      </c>
    </row>
    <row r="165" spans="2:11" x14ac:dyDescent="0.2">
      <c r="B165" s="24" t="s">
        <v>272</v>
      </c>
      <c r="C165" s="25" t="s">
        <v>81</v>
      </c>
      <c r="D165" s="25"/>
      <c r="E165" s="25"/>
      <c r="F165" s="25" t="s">
        <v>271</v>
      </c>
      <c r="G165" s="26">
        <v>2</v>
      </c>
      <c r="H165" s="44"/>
      <c r="I165" s="43">
        <v>0</v>
      </c>
      <c r="J165" s="22">
        <f t="shared" ref="J165:J196" si="8">I165+(I165*$C$767)</f>
        <v>0</v>
      </c>
      <c r="K165" s="22">
        <f t="shared" si="7"/>
        <v>0</v>
      </c>
    </row>
    <row r="166" spans="2:11" x14ac:dyDescent="0.2">
      <c r="B166" s="24" t="s">
        <v>239</v>
      </c>
      <c r="C166" s="25" t="s">
        <v>177</v>
      </c>
      <c r="D166" s="25"/>
      <c r="E166" s="25"/>
      <c r="F166" s="25" t="s">
        <v>161</v>
      </c>
      <c r="G166" s="26">
        <v>2</v>
      </c>
      <c r="H166" s="44"/>
      <c r="I166" s="43">
        <v>0</v>
      </c>
      <c r="J166" s="22">
        <f t="shared" si="8"/>
        <v>0</v>
      </c>
      <c r="K166" s="22">
        <f t="shared" si="7"/>
        <v>0</v>
      </c>
    </row>
    <row r="167" spans="2:11" x14ac:dyDescent="0.2">
      <c r="B167" s="24" t="s">
        <v>240</v>
      </c>
      <c r="C167" s="25" t="s">
        <v>241</v>
      </c>
      <c r="D167" s="25"/>
      <c r="E167" s="25"/>
      <c r="F167" s="25" t="s">
        <v>161</v>
      </c>
      <c r="G167" s="26">
        <v>2</v>
      </c>
      <c r="H167" s="44"/>
      <c r="I167" s="43">
        <v>0</v>
      </c>
      <c r="J167" s="22">
        <f t="shared" si="8"/>
        <v>0</v>
      </c>
      <c r="K167" s="22">
        <f t="shared" si="7"/>
        <v>0</v>
      </c>
    </row>
    <row r="168" spans="2:11" x14ac:dyDescent="0.2">
      <c r="B168" s="24" t="s">
        <v>248</v>
      </c>
      <c r="C168" s="25" t="s">
        <v>56</v>
      </c>
      <c r="D168" s="25"/>
      <c r="E168" s="25"/>
      <c r="F168" s="25" t="s">
        <v>249</v>
      </c>
      <c r="G168" s="26">
        <v>1</v>
      </c>
      <c r="H168" s="42"/>
      <c r="I168" s="43">
        <v>0</v>
      </c>
      <c r="J168" s="22">
        <f t="shared" si="8"/>
        <v>0</v>
      </c>
      <c r="K168" s="22">
        <f t="shared" si="7"/>
        <v>0</v>
      </c>
    </row>
    <row r="169" spans="2:11" x14ac:dyDescent="0.2">
      <c r="B169" s="24" t="s">
        <v>236</v>
      </c>
      <c r="C169" s="25" t="s">
        <v>56</v>
      </c>
      <c r="D169" s="25"/>
      <c r="E169" s="25"/>
      <c r="F169" s="25" t="s">
        <v>237</v>
      </c>
      <c r="G169" s="26">
        <v>1</v>
      </c>
      <c r="H169" s="44"/>
      <c r="I169" s="43">
        <v>0</v>
      </c>
      <c r="J169" s="22">
        <f t="shared" si="8"/>
        <v>0</v>
      </c>
      <c r="K169" s="22">
        <f t="shared" si="7"/>
        <v>0</v>
      </c>
    </row>
    <row r="170" spans="2:11" x14ac:dyDescent="0.2">
      <c r="B170" s="24" t="s">
        <v>245</v>
      </c>
      <c r="C170" s="25" t="s">
        <v>246</v>
      </c>
      <c r="D170" s="25"/>
      <c r="E170" s="25"/>
      <c r="F170" s="25" t="s">
        <v>247</v>
      </c>
      <c r="G170" s="26">
        <v>1</v>
      </c>
      <c r="H170" s="44"/>
      <c r="I170" s="43">
        <v>0</v>
      </c>
      <c r="J170" s="22">
        <f t="shared" si="8"/>
        <v>0</v>
      </c>
      <c r="K170" s="22">
        <f t="shared" si="7"/>
        <v>0</v>
      </c>
    </row>
    <row r="171" spans="2:11" x14ac:dyDescent="0.2">
      <c r="B171" s="24" t="s">
        <v>242</v>
      </c>
      <c r="C171" s="25" t="s">
        <v>243</v>
      </c>
      <c r="D171" s="25"/>
      <c r="E171" s="25"/>
      <c r="F171" s="25" t="s">
        <v>244</v>
      </c>
      <c r="G171" s="26">
        <v>1</v>
      </c>
      <c r="H171" s="42"/>
      <c r="I171" s="43">
        <v>0</v>
      </c>
      <c r="J171" s="22">
        <f t="shared" si="8"/>
        <v>0</v>
      </c>
      <c r="K171" s="22">
        <f t="shared" si="7"/>
        <v>0</v>
      </c>
    </row>
    <row r="172" spans="2:11" x14ac:dyDescent="0.2">
      <c r="B172" s="24" t="s">
        <v>165</v>
      </c>
      <c r="C172" s="25" t="s">
        <v>166</v>
      </c>
      <c r="D172" s="25"/>
      <c r="E172" s="25"/>
      <c r="F172" s="25" t="s">
        <v>167</v>
      </c>
      <c r="G172" s="26">
        <v>1</v>
      </c>
      <c r="H172" s="44"/>
      <c r="I172" s="43">
        <v>0</v>
      </c>
      <c r="J172" s="22">
        <f t="shared" si="8"/>
        <v>0</v>
      </c>
      <c r="K172" s="22">
        <f t="shared" si="7"/>
        <v>0</v>
      </c>
    </row>
    <row r="173" spans="2:11" x14ac:dyDescent="0.2">
      <c r="B173" s="24" t="s">
        <v>147</v>
      </c>
      <c r="C173" s="25" t="s">
        <v>42</v>
      </c>
      <c r="D173" s="25"/>
      <c r="E173" s="25"/>
      <c r="F173" s="25" t="s">
        <v>43</v>
      </c>
      <c r="G173" s="26">
        <v>1</v>
      </c>
      <c r="H173" s="44"/>
      <c r="I173" s="43">
        <v>0</v>
      </c>
      <c r="J173" s="22">
        <f t="shared" si="8"/>
        <v>0</v>
      </c>
      <c r="K173" s="22">
        <f t="shared" si="7"/>
        <v>0</v>
      </c>
    </row>
    <row r="174" spans="2:11" x14ac:dyDescent="0.2">
      <c r="B174" s="24" t="s">
        <v>250</v>
      </c>
      <c r="C174" s="25" t="s">
        <v>218</v>
      </c>
      <c r="D174" s="25"/>
      <c r="E174" s="25"/>
      <c r="F174" s="25" t="s">
        <v>219</v>
      </c>
      <c r="G174" s="26">
        <v>1</v>
      </c>
      <c r="H174" s="44"/>
      <c r="I174" s="43">
        <v>0</v>
      </c>
      <c r="J174" s="22">
        <f t="shared" si="8"/>
        <v>0</v>
      </c>
      <c r="K174" s="22">
        <f t="shared" si="7"/>
        <v>0</v>
      </c>
    </row>
    <row r="175" spans="2:11" x14ac:dyDescent="0.2">
      <c r="B175" s="24" t="s">
        <v>229</v>
      </c>
      <c r="C175" s="25" t="s">
        <v>230</v>
      </c>
      <c r="D175" s="25"/>
      <c r="E175" s="25"/>
      <c r="F175" s="25" t="s">
        <v>67</v>
      </c>
      <c r="G175" s="26">
        <v>1</v>
      </c>
      <c r="H175" s="44"/>
      <c r="I175" s="43">
        <v>0</v>
      </c>
      <c r="J175" s="22">
        <f t="shared" si="8"/>
        <v>0</v>
      </c>
      <c r="K175" s="22">
        <f t="shared" si="7"/>
        <v>0</v>
      </c>
    </row>
    <row r="176" spans="2:11" x14ac:dyDescent="0.2">
      <c r="B176" s="24" t="s">
        <v>268</v>
      </c>
      <c r="C176" s="25" t="s">
        <v>269</v>
      </c>
      <c r="D176" s="25"/>
      <c r="E176" s="25"/>
      <c r="F176" s="25" t="s">
        <v>253</v>
      </c>
      <c r="G176" s="26">
        <v>1</v>
      </c>
      <c r="H176" s="44"/>
      <c r="I176" s="43">
        <v>0</v>
      </c>
      <c r="J176" s="22">
        <f t="shared" si="8"/>
        <v>0</v>
      </c>
      <c r="K176" s="22">
        <f t="shared" si="7"/>
        <v>0</v>
      </c>
    </row>
    <row r="177" spans="2:11" x14ac:dyDescent="0.2">
      <c r="B177" s="24" t="s">
        <v>266</v>
      </c>
      <c r="C177" s="25" t="s">
        <v>52</v>
      </c>
      <c r="D177" s="25"/>
      <c r="E177" s="25"/>
      <c r="F177" s="25" t="s">
        <v>64</v>
      </c>
      <c r="G177" s="26">
        <v>1</v>
      </c>
      <c r="H177" s="44"/>
      <c r="I177" s="43">
        <v>0</v>
      </c>
      <c r="J177" s="22">
        <f t="shared" si="8"/>
        <v>0</v>
      </c>
      <c r="K177" s="22">
        <f t="shared" si="7"/>
        <v>0</v>
      </c>
    </row>
    <row r="178" spans="2:11" x14ac:dyDescent="0.2">
      <c r="B178" s="24" t="s">
        <v>265</v>
      </c>
      <c r="C178" s="25" t="s">
        <v>263</v>
      </c>
      <c r="D178" s="25"/>
      <c r="E178" s="25"/>
      <c r="F178" s="25" t="s">
        <v>264</v>
      </c>
      <c r="G178" s="26">
        <v>1</v>
      </c>
      <c r="H178" s="44"/>
      <c r="I178" s="43">
        <v>0</v>
      </c>
      <c r="J178" s="22">
        <f t="shared" si="8"/>
        <v>0</v>
      </c>
      <c r="K178" s="22">
        <f t="shared" si="7"/>
        <v>0</v>
      </c>
    </row>
    <row r="179" spans="2:11" x14ac:dyDescent="0.2">
      <c r="B179" s="24" t="s">
        <v>262</v>
      </c>
      <c r="C179" s="25" t="s">
        <v>263</v>
      </c>
      <c r="D179" s="25"/>
      <c r="E179" s="25"/>
      <c r="F179" s="25" t="s">
        <v>264</v>
      </c>
      <c r="G179" s="26">
        <v>1</v>
      </c>
      <c r="H179" s="44"/>
      <c r="I179" s="43">
        <v>0</v>
      </c>
      <c r="J179" s="22">
        <f t="shared" si="8"/>
        <v>0</v>
      </c>
      <c r="K179" s="22">
        <f t="shared" si="7"/>
        <v>0</v>
      </c>
    </row>
    <row r="180" spans="2:11" x14ac:dyDescent="0.2">
      <c r="B180" s="24" t="s">
        <v>257</v>
      </c>
      <c r="C180" s="25" t="s">
        <v>258</v>
      </c>
      <c r="D180" s="25"/>
      <c r="E180" s="25"/>
      <c r="F180" s="25" t="s">
        <v>161</v>
      </c>
      <c r="G180" s="26">
        <v>1</v>
      </c>
      <c r="H180" s="44"/>
      <c r="I180" s="43">
        <v>0</v>
      </c>
      <c r="J180" s="22">
        <f t="shared" si="8"/>
        <v>0</v>
      </c>
      <c r="K180" s="22">
        <f t="shared" si="7"/>
        <v>0</v>
      </c>
    </row>
    <row r="181" spans="2:11" x14ac:dyDescent="0.2">
      <c r="B181" s="24" t="s">
        <v>256</v>
      </c>
      <c r="C181" s="25" t="s">
        <v>160</v>
      </c>
      <c r="D181" s="25"/>
      <c r="E181" s="25"/>
      <c r="F181" s="25" t="s">
        <v>161</v>
      </c>
      <c r="G181" s="26">
        <v>1</v>
      </c>
      <c r="H181" s="44"/>
      <c r="I181" s="43">
        <v>0</v>
      </c>
      <c r="J181" s="22">
        <f t="shared" si="8"/>
        <v>0</v>
      </c>
      <c r="K181" s="22">
        <f t="shared" si="7"/>
        <v>0</v>
      </c>
    </row>
    <row r="182" spans="2:11" x14ac:dyDescent="0.2">
      <c r="B182" s="24" t="s">
        <v>259</v>
      </c>
      <c r="C182" s="25" t="s">
        <v>194</v>
      </c>
      <c r="D182" s="25"/>
      <c r="E182" s="25"/>
      <c r="F182" s="25" t="s">
        <v>161</v>
      </c>
      <c r="G182" s="26">
        <v>1</v>
      </c>
      <c r="H182" s="44"/>
      <c r="I182" s="43">
        <v>0</v>
      </c>
      <c r="J182" s="22">
        <f t="shared" si="8"/>
        <v>0</v>
      </c>
      <c r="K182" s="22">
        <f t="shared" si="7"/>
        <v>0</v>
      </c>
    </row>
    <row r="183" spans="2:11" x14ac:dyDescent="0.2">
      <c r="B183" s="24" t="s">
        <v>240</v>
      </c>
      <c r="C183" s="25" t="s">
        <v>255</v>
      </c>
      <c r="D183" s="25"/>
      <c r="E183" s="25"/>
      <c r="F183" s="25" t="s">
        <v>161</v>
      </c>
      <c r="G183" s="26">
        <v>1</v>
      </c>
      <c r="H183" s="44"/>
      <c r="I183" s="43">
        <v>0</v>
      </c>
      <c r="J183" s="22">
        <f t="shared" si="8"/>
        <v>0</v>
      </c>
      <c r="K183" s="22">
        <f t="shared" si="7"/>
        <v>0</v>
      </c>
    </row>
    <row r="184" spans="2:11" x14ac:dyDescent="0.2">
      <c r="B184" s="24" t="s">
        <v>171</v>
      </c>
      <c r="C184" s="25" t="s">
        <v>42</v>
      </c>
      <c r="D184" s="25"/>
      <c r="E184" s="25"/>
      <c r="F184" s="25" t="s">
        <v>172</v>
      </c>
      <c r="G184" s="26">
        <v>1</v>
      </c>
      <c r="H184" s="44"/>
      <c r="I184" s="43">
        <v>0</v>
      </c>
      <c r="J184" s="22">
        <f t="shared" si="8"/>
        <v>0</v>
      </c>
      <c r="K184" s="22">
        <f t="shared" si="7"/>
        <v>0</v>
      </c>
    </row>
    <row r="185" spans="2:11" x14ac:dyDescent="0.2">
      <c r="B185" s="24" t="s">
        <v>254</v>
      </c>
      <c r="C185" s="25" t="s">
        <v>144</v>
      </c>
      <c r="D185" s="25"/>
      <c r="E185" s="25"/>
      <c r="F185" s="25" t="s">
        <v>145</v>
      </c>
      <c r="G185" s="26">
        <v>1</v>
      </c>
      <c r="H185" s="44"/>
      <c r="I185" s="43">
        <v>0</v>
      </c>
      <c r="J185" s="22">
        <f t="shared" si="8"/>
        <v>0</v>
      </c>
      <c r="K185" s="22">
        <f t="shared" si="7"/>
        <v>0</v>
      </c>
    </row>
    <row r="186" spans="2:11" x14ac:dyDescent="0.2">
      <c r="B186" s="27" t="s">
        <v>275</v>
      </c>
      <c r="C186" s="28"/>
      <c r="D186" s="28"/>
      <c r="E186" s="28"/>
      <c r="F186" s="28"/>
      <c r="G186" s="28"/>
      <c r="H186" s="28"/>
      <c r="I186" s="28"/>
      <c r="J186" s="29"/>
      <c r="K186" s="30">
        <f>SUM(K5:K185)</f>
        <v>0</v>
      </c>
    </row>
    <row r="187" spans="2:11" x14ac:dyDescent="0.2">
      <c r="B187" s="31"/>
      <c r="C187" s="31"/>
      <c r="D187" s="31"/>
      <c r="E187" s="31"/>
      <c r="F187" s="31"/>
      <c r="G187" s="31"/>
      <c r="H187" s="31"/>
      <c r="I187" s="31"/>
      <c r="J187" s="31"/>
      <c r="K187" s="32"/>
    </row>
    <row r="188" spans="2:11" x14ac:dyDescent="0.2">
      <c r="B188" s="14" t="s">
        <v>280</v>
      </c>
      <c r="C188" s="14"/>
      <c r="D188" s="14"/>
      <c r="E188" s="14"/>
      <c r="F188" s="14"/>
      <c r="G188" s="14"/>
      <c r="H188" s="14"/>
      <c r="I188" s="14"/>
      <c r="J188" s="14"/>
      <c r="K188" s="14"/>
    </row>
    <row r="189" spans="2:11" ht="25.5" x14ac:dyDescent="0.2">
      <c r="B189" s="15" t="s">
        <v>9</v>
      </c>
      <c r="C189" s="16" t="s">
        <v>19</v>
      </c>
      <c r="D189" s="16" t="s">
        <v>19</v>
      </c>
      <c r="E189" s="16" t="s">
        <v>19</v>
      </c>
      <c r="F189" s="15" t="s">
        <v>20</v>
      </c>
      <c r="G189" s="15" t="s">
        <v>10</v>
      </c>
      <c r="H189" s="16" t="s">
        <v>282</v>
      </c>
      <c r="I189" s="17" t="s">
        <v>11</v>
      </c>
      <c r="J189" s="15" t="s">
        <v>12</v>
      </c>
      <c r="K189" s="15" t="s">
        <v>17</v>
      </c>
    </row>
    <row r="190" spans="2:11" x14ac:dyDescent="0.2">
      <c r="B190" s="18" t="s">
        <v>349</v>
      </c>
      <c r="C190" s="19" t="s">
        <v>299</v>
      </c>
      <c r="D190" s="20"/>
      <c r="E190" s="19" t="s">
        <v>300</v>
      </c>
      <c r="F190" s="21"/>
      <c r="G190" s="20">
        <v>1303</v>
      </c>
      <c r="H190" s="42"/>
      <c r="I190" s="43">
        <v>0</v>
      </c>
      <c r="J190" s="22">
        <f>I190+(I190*$C$768)</f>
        <v>0</v>
      </c>
      <c r="K190" s="22">
        <f>G190*J190</f>
        <v>0</v>
      </c>
    </row>
    <row r="191" spans="2:11" x14ac:dyDescent="0.2">
      <c r="B191" s="18" t="s">
        <v>475</v>
      </c>
      <c r="C191" s="19" t="s">
        <v>455</v>
      </c>
      <c r="D191" s="20"/>
      <c r="E191" s="19"/>
      <c r="F191" s="21" t="s">
        <v>247</v>
      </c>
      <c r="G191" s="20">
        <v>1055</v>
      </c>
      <c r="H191" s="42"/>
      <c r="I191" s="43">
        <v>0</v>
      </c>
      <c r="J191" s="22">
        <f t="shared" ref="J190:J253" si="9">I191+(I191*$C$768)</f>
        <v>0</v>
      </c>
      <c r="K191" s="22">
        <f>G191*J191</f>
        <v>0</v>
      </c>
    </row>
    <row r="192" spans="2:11" x14ac:dyDescent="0.2">
      <c r="B192" s="18" t="s">
        <v>456</v>
      </c>
      <c r="C192" s="19" t="s">
        <v>285</v>
      </c>
      <c r="D192" s="20">
        <v>1</v>
      </c>
      <c r="E192" s="19" t="s">
        <v>285</v>
      </c>
      <c r="F192" s="21"/>
      <c r="G192" s="20">
        <v>698</v>
      </c>
      <c r="H192" s="42"/>
      <c r="I192" s="43">
        <v>0</v>
      </c>
      <c r="J192" s="22">
        <f t="shared" si="9"/>
        <v>0</v>
      </c>
      <c r="K192" s="22">
        <f t="shared" ref="K192:K255" si="10">G192*J192</f>
        <v>0</v>
      </c>
    </row>
    <row r="193" spans="2:11" x14ac:dyDescent="0.2">
      <c r="B193" s="18" t="s">
        <v>488</v>
      </c>
      <c r="C193" s="19" t="s">
        <v>455</v>
      </c>
      <c r="D193" s="20"/>
      <c r="E193" s="19"/>
      <c r="F193" s="21" t="s">
        <v>247</v>
      </c>
      <c r="G193" s="20">
        <v>640</v>
      </c>
      <c r="H193" s="42"/>
      <c r="I193" s="43">
        <v>0</v>
      </c>
      <c r="J193" s="22">
        <f t="shared" si="9"/>
        <v>0</v>
      </c>
      <c r="K193" s="22">
        <f t="shared" si="10"/>
        <v>0</v>
      </c>
    </row>
    <row r="194" spans="2:11" x14ac:dyDescent="0.2">
      <c r="B194" s="18" t="s">
        <v>283</v>
      </c>
      <c r="C194" s="19" t="s">
        <v>284</v>
      </c>
      <c r="D194" s="20">
        <v>80</v>
      </c>
      <c r="E194" s="19" t="s">
        <v>285</v>
      </c>
      <c r="F194" s="21"/>
      <c r="G194" s="20">
        <v>548</v>
      </c>
      <c r="H194" s="42"/>
      <c r="I194" s="43">
        <v>0</v>
      </c>
      <c r="J194" s="22">
        <f t="shared" si="9"/>
        <v>0</v>
      </c>
      <c r="K194" s="22">
        <f t="shared" si="10"/>
        <v>0</v>
      </c>
    </row>
    <row r="195" spans="2:11" x14ac:dyDescent="0.2">
      <c r="B195" s="18" t="s">
        <v>293</v>
      </c>
      <c r="C195" s="19" t="s">
        <v>294</v>
      </c>
      <c r="D195" s="20">
        <v>990</v>
      </c>
      <c r="E195" s="19" t="s">
        <v>295</v>
      </c>
      <c r="F195" s="21"/>
      <c r="G195" s="20">
        <v>505</v>
      </c>
      <c r="H195" s="42"/>
      <c r="I195" s="43">
        <v>0</v>
      </c>
      <c r="J195" s="22">
        <f t="shared" si="9"/>
        <v>0</v>
      </c>
      <c r="K195" s="22">
        <f t="shared" si="10"/>
        <v>0</v>
      </c>
    </row>
    <row r="196" spans="2:11" x14ac:dyDescent="0.2">
      <c r="B196" s="18" t="s">
        <v>421</v>
      </c>
      <c r="C196" s="19" t="s">
        <v>285</v>
      </c>
      <c r="D196" s="20">
        <v>1</v>
      </c>
      <c r="E196" s="19" t="s">
        <v>285</v>
      </c>
      <c r="F196" s="21"/>
      <c r="G196" s="20">
        <v>472</v>
      </c>
      <c r="H196" s="42"/>
      <c r="I196" s="43">
        <v>0</v>
      </c>
      <c r="J196" s="22">
        <f t="shared" si="9"/>
        <v>0</v>
      </c>
      <c r="K196" s="22">
        <f t="shared" si="10"/>
        <v>0</v>
      </c>
    </row>
    <row r="197" spans="2:11" x14ac:dyDescent="0.2">
      <c r="B197" s="18" t="s">
        <v>287</v>
      </c>
      <c r="C197" s="19" t="s">
        <v>284</v>
      </c>
      <c r="D197" s="20">
        <v>24</v>
      </c>
      <c r="E197" s="19" t="s">
        <v>285</v>
      </c>
      <c r="F197" s="21"/>
      <c r="G197" s="20">
        <v>374</v>
      </c>
      <c r="H197" s="42"/>
      <c r="I197" s="43">
        <v>0</v>
      </c>
      <c r="J197" s="22">
        <f t="shared" si="9"/>
        <v>0</v>
      </c>
      <c r="K197" s="22">
        <f t="shared" si="10"/>
        <v>0</v>
      </c>
    </row>
    <row r="198" spans="2:11" x14ac:dyDescent="0.2">
      <c r="B198" s="18" t="s">
        <v>305</v>
      </c>
      <c r="C198" s="19" t="s">
        <v>285</v>
      </c>
      <c r="D198" s="20">
        <v>1</v>
      </c>
      <c r="E198" s="19" t="s">
        <v>300</v>
      </c>
      <c r="F198" s="21"/>
      <c r="G198" s="20">
        <v>361</v>
      </c>
      <c r="H198" s="42"/>
      <c r="I198" s="43">
        <v>0</v>
      </c>
      <c r="J198" s="22">
        <f t="shared" si="9"/>
        <v>0</v>
      </c>
      <c r="K198" s="22">
        <f t="shared" si="10"/>
        <v>0</v>
      </c>
    </row>
    <row r="199" spans="2:11" x14ac:dyDescent="0.2">
      <c r="B199" s="18" t="s">
        <v>298</v>
      </c>
      <c r="C199" s="19" t="s">
        <v>299</v>
      </c>
      <c r="D199" s="20"/>
      <c r="E199" s="19" t="s">
        <v>300</v>
      </c>
      <c r="F199" s="21"/>
      <c r="G199" s="20">
        <v>360</v>
      </c>
      <c r="H199" s="42"/>
      <c r="I199" s="43">
        <v>0</v>
      </c>
      <c r="J199" s="22">
        <f t="shared" si="9"/>
        <v>0</v>
      </c>
      <c r="K199" s="22">
        <f t="shared" si="10"/>
        <v>0</v>
      </c>
    </row>
    <row r="200" spans="2:11" x14ac:dyDescent="0.2">
      <c r="B200" s="18" t="s">
        <v>649</v>
      </c>
      <c r="C200" s="19" t="s">
        <v>650</v>
      </c>
      <c r="D200" s="20"/>
      <c r="E200" s="19"/>
      <c r="F200" s="23" t="s">
        <v>247</v>
      </c>
      <c r="G200" s="20">
        <v>323</v>
      </c>
      <c r="H200" s="42"/>
      <c r="I200" s="43">
        <v>0</v>
      </c>
      <c r="J200" s="22">
        <f t="shared" si="9"/>
        <v>0</v>
      </c>
      <c r="K200" s="22">
        <f t="shared" si="10"/>
        <v>0</v>
      </c>
    </row>
    <row r="201" spans="2:11" x14ac:dyDescent="0.2">
      <c r="B201" s="18" t="s">
        <v>307</v>
      </c>
      <c r="C201" s="19" t="s">
        <v>304</v>
      </c>
      <c r="D201" s="20">
        <v>1000</v>
      </c>
      <c r="E201" s="19" t="s">
        <v>295</v>
      </c>
      <c r="F201" s="21"/>
      <c r="G201" s="20">
        <v>289</v>
      </c>
      <c r="H201" s="42"/>
      <c r="I201" s="43">
        <v>0</v>
      </c>
      <c r="J201" s="22">
        <f t="shared" si="9"/>
        <v>0</v>
      </c>
      <c r="K201" s="22">
        <f t="shared" si="10"/>
        <v>0</v>
      </c>
    </row>
    <row r="202" spans="2:11" x14ac:dyDescent="0.2">
      <c r="B202" s="18" t="s">
        <v>303</v>
      </c>
      <c r="C202" s="19" t="s">
        <v>284</v>
      </c>
      <c r="D202" s="20">
        <v>28</v>
      </c>
      <c r="E202" s="19" t="s">
        <v>304</v>
      </c>
      <c r="F202" s="21"/>
      <c r="G202" s="20">
        <v>264</v>
      </c>
      <c r="H202" s="42"/>
      <c r="I202" s="43">
        <v>0</v>
      </c>
      <c r="J202" s="22">
        <f t="shared" si="9"/>
        <v>0</v>
      </c>
      <c r="K202" s="22">
        <f t="shared" si="10"/>
        <v>0</v>
      </c>
    </row>
    <row r="203" spans="2:11" x14ac:dyDescent="0.2">
      <c r="B203" s="18" t="s">
        <v>308</v>
      </c>
      <c r="C203" s="19" t="s">
        <v>284</v>
      </c>
      <c r="D203" s="20">
        <v>28</v>
      </c>
      <c r="E203" s="19" t="s">
        <v>304</v>
      </c>
      <c r="F203" s="21"/>
      <c r="G203" s="20">
        <v>240</v>
      </c>
      <c r="H203" s="42"/>
      <c r="I203" s="43">
        <v>0</v>
      </c>
      <c r="J203" s="22">
        <f t="shared" si="9"/>
        <v>0</v>
      </c>
      <c r="K203" s="22">
        <f t="shared" si="10"/>
        <v>0</v>
      </c>
    </row>
    <row r="204" spans="2:11" x14ac:dyDescent="0.2">
      <c r="B204" s="18" t="s">
        <v>296</v>
      </c>
      <c r="C204" s="19" t="s">
        <v>284</v>
      </c>
      <c r="D204" s="20">
        <v>30</v>
      </c>
      <c r="E204" s="19" t="s">
        <v>285</v>
      </c>
      <c r="F204" s="21"/>
      <c r="G204" s="20">
        <v>240</v>
      </c>
      <c r="H204" s="42"/>
      <c r="I204" s="43">
        <v>0</v>
      </c>
      <c r="J204" s="22">
        <f t="shared" si="9"/>
        <v>0</v>
      </c>
      <c r="K204" s="22">
        <f t="shared" si="10"/>
        <v>0</v>
      </c>
    </row>
    <row r="205" spans="2:11" x14ac:dyDescent="0.2">
      <c r="B205" s="18" t="s">
        <v>309</v>
      </c>
      <c r="C205" s="19" t="s">
        <v>284</v>
      </c>
      <c r="D205" s="20">
        <v>20</v>
      </c>
      <c r="E205" s="19" t="s">
        <v>304</v>
      </c>
      <c r="F205" s="21"/>
      <c r="G205" s="20">
        <v>237</v>
      </c>
      <c r="H205" s="44"/>
      <c r="I205" s="43">
        <v>0</v>
      </c>
      <c r="J205" s="22">
        <f t="shared" si="9"/>
        <v>0</v>
      </c>
      <c r="K205" s="22">
        <f t="shared" si="10"/>
        <v>0</v>
      </c>
    </row>
    <row r="206" spans="2:11" x14ac:dyDescent="0.2">
      <c r="B206" s="18" t="s">
        <v>327</v>
      </c>
      <c r="C206" s="19" t="s">
        <v>304</v>
      </c>
      <c r="D206" s="20">
        <v>1000</v>
      </c>
      <c r="E206" s="19" t="s">
        <v>295</v>
      </c>
      <c r="F206" s="21"/>
      <c r="G206" s="20">
        <v>229</v>
      </c>
      <c r="H206" s="42"/>
      <c r="I206" s="43">
        <v>0</v>
      </c>
      <c r="J206" s="22">
        <f t="shared" si="9"/>
        <v>0</v>
      </c>
      <c r="K206" s="22">
        <f t="shared" si="10"/>
        <v>0</v>
      </c>
    </row>
    <row r="207" spans="2:11" x14ac:dyDescent="0.2">
      <c r="B207" s="18" t="s">
        <v>326</v>
      </c>
      <c r="C207" s="19" t="s">
        <v>304</v>
      </c>
      <c r="D207" s="20">
        <v>1</v>
      </c>
      <c r="E207" s="19" t="s">
        <v>300</v>
      </c>
      <c r="F207" s="21"/>
      <c r="G207" s="20">
        <v>224</v>
      </c>
      <c r="H207" s="42"/>
      <c r="I207" s="43">
        <v>0</v>
      </c>
      <c r="J207" s="22">
        <f t="shared" si="9"/>
        <v>0</v>
      </c>
      <c r="K207" s="22">
        <f t="shared" si="10"/>
        <v>0</v>
      </c>
    </row>
    <row r="208" spans="2:11" x14ac:dyDescent="0.2">
      <c r="B208" s="18" t="s">
        <v>328</v>
      </c>
      <c r="C208" s="19" t="s">
        <v>329</v>
      </c>
      <c r="D208" s="20">
        <v>500</v>
      </c>
      <c r="E208" s="19" t="s">
        <v>295</v>
      </c>
      <c r="F208" s="21"/>
      <c r="G208" s="20">
        <v>223</v>
      </c>
      <c r="H208" s="42"/>
      <c r="I208" s="43">
        <v>0</v>
      </c>
      <c r="J208" s="22">
        <f t="shared" si="9"/>
        <v>0</v>
      </c>
      <c r="K208" s="22">
        <f t="shared" si="10"/>
        <v>0</v>
      </c>
    </row>
    <row r="209" spans="2:11" x14ac:dyDescent="0.2">
      <c r="B209" s="18" t="s">
        <v>592</v>
      </c>
      <c r="C209" s="19" t="s">
        <v>593</v>
      </c>
      <c r="D209" s="20">
        <v>70</v>
      </c>
      <c r="E209" s="19" t="s">
        <v>295</v>
      </c>
      <c r="F209" s="21"/>
      <c r="G209" s="20">
        <v>217</v>
      </c>
      <c r="H209" s="42"/>
      <c r="I209" s="43">
        <v>0</v>
      </c>
      <c r="J209" s="22">
        <f t="shared" si="9"/>
        <v>0</v>
      </c>
      <c r="K209" s="22">
        <f t="shared" si="10"/>
        <v>0</v>
      </c>
    </row>
    <row r="210" spans="2:11" x14ac:dyDescent="0.2">
      <c r="B210" s="18" t="s">
        <v>344</v>
      </c>
      <c r="C210" s="19" t="s">
        <v>304</v>
      </c>
      <c r="D210" s="20">
        <v>1</v>
      </c>
      <c r="E210" s="19" t="s">
        <v>300</v>
      </c>
      <c r="F210" s="21"/>
      <c r="G210" s="20">
        <v>211</v>
      </c>
      <c r="H210" s="42"/>
      <c r="I210" s="43">
        <v>0</v>
      </c>
      <c r="J210" s="22">
        <f t="shared" si="9"/>
        <v>0</v>
      </c>
      <c r="K210" s="22">
        <f t="shared" si="10"/>
        <v>0</v>
      </c>
    </row>
    <row r="211" spans="2:11" x14ac:dyDescent="0.2">
      <c r="B211" s="18" t="s">
        <v>429</v>
      </c>
      <c r="C211" s="19" t="s">
        <v>299</v>
      </c>
      <c r="D211" s="20"/>
      <c r="E211" s="19" t="s">
        <v>300</v>
      </c>
      <c r="F211" s="21"/>
      <c r="G211" s="20">
        <v>206.05300000000003</v>
      </c>
      <c r="H211" s="44"/>
      <c r="I211" s="43">
        <v>0</v>
      </c>
      <c r="J211" s="22">
        <f t="shared" si="9"/>
        <v>0</v>
      </c>
      <c r="K211" s="22">
        <f t="shared" si="10"/>
        <v>0</v>
      </c>
    </row>
    <row r="212" spans="2:11" x14ac:dyDescent="0.2">
      <c r="B212" s="18" t="s">
        <v>693</v>
      </c>
      <c r="C212" s="19" t="s">
        <v>455</v>
      </c>
      <c r="D212" s="20"/>
      <c r="E212" s="19"/>
      <c r="F212" s="21" t="s">
        <v>247</v>
      </c>
      <c r="G212" s="20">
        <v>201</v>
      </c>
      <c r="H212" s="42"/>
      <c r="I212" s="43">
        <v>0</v>
      </c>
      <c r="J212" s="22">
        <f t="shared" si="9"/>
        <v>0</v>
      </c>
      <c r="K212" s="22">
        <f t="shared" si="10"/>
        <v>0</v>
      </c>
    </row>
    <row r="213" spans="2:11" x14ac:dyDescent="0.2">
      <c r="B213" s="18" t="s">
        <v>286</v>
      </c>
      <c r="C213" s="19" t="s">
        <v>284</v>
      </c>
      <c r="D213" s="20">
        <v>90</v>
      </c>
      <c r="E213" s="19" t="s">
        <v>285</v>
      </c>
      <c r="F213" s="21"/>
      <c r="G213" s="20">
        <v>199</v>
      </c>
      <c r="H213" s="42"/>
      <c r="I213" s="43">
        <v>0</v>
      </c>
      <c r="J213" s="22">
        <f t="shared" si="9"/>
        <v>0</v>
      </c>
      <c r="K213" s="22">
        <f t="shared" si="10"/>
        <v>0</v>
      </c>
    </row>
    <row r="214" spans="2:11" x14ac:dyDescent="0.2">
      <c r="B214" s="18" t="s">
        <v>323</v>
      </c>
      <c r="C214" s="19" t="s">
        <v>284</v>
      </c>
      <c r="D214" s="20">
        <v>30</v>
      </c>
      <c r="E214" s="19" t="s">
        <v>304</v>
      </c>
      <c r="F214" s="21"/>
      <c r="G214" s="20">
        <v>198</v>
      </c>
      <c r="H214" s="42"/>
      <c r="I214" s="43">
        <v>0</v>
      </c>
      <c r="J214" s="22">
        <f t="shared" si="9"/>
        <v>0</v>
      </c>
      <c r="K214" s="22">
        <f t="shared" si="10"/>
        <v>0</v>
      </c>
    </row>
    <row r="215" spans="2:11" x14ac:dyDescent="0.2">
      <c r="B215" s="18" t="s">
        <v>626</v>
      </c>
      <c r="C215" s="19" t="s">
        <v>455</v>
      </c>
      <c r="D215" s="20"/>
      <c r="E215" s="19"/>
      <c r="F215" s="21" t="s">
        <v>247</v>
      </c>
      <c r="G215" s="20">
        <v>197</v>
      </c>
      <c r="H215" s="44"/>
      <c r="I215" s="43">
        <v>0</v>
      </c>
      <c r="J215" s="22">
        <f t="shared" si="9"/>
        <v>0</v>
      </c>
      <c r="K215" s="22">
        <f t="shared" si="10"/>
        <v>0</v>
      </c>
    </row>
    <row r="216" spans="2:11" x14ac:dyDescent="0.2">
      <c r="B216" s="18" t="s">
        <v>397</v>
      </c>
      <c r="C216" s="19" t="s">
        <v>398</v>
      </c>
      <c r="D216" s="20"/>
      <c r="E216" s="19"/>
      <c r="F216" s="21" t="s">
        <v>399</v>
      </c>
      <c r="G216" s="20">
        <v>185</v>
      </c>
      <c r="H216" s="42"/>
      <c r="I216" s="43">
        <v>0</v>
      </c>
      <c r="J216" s="22">
        <f t="shared" si="9"/>
        <v>0</v>
      </c>
      <c r="K216" s="22">
        <f t="shared" si="10"/>
        <v>0</v>
      </c>
    </row>
    <row r="217" spans="2:11" x14ac:dyDescent="0.2">
      <c r="B217" s="18" t="s">
        <v>325</v>
      </c>
      <c r="C217" s="19" t="s">
        <v>284</v>
      </c>
      <c r="D217" s="20">
        <v>28</v>
      </c>
      <c r="E217" s="19" t="s">
        <v>304</v>
      </c>
      <c r="F217" s="21"/>
      <c r="G217" s="20">
        <v>183</v>
      </c>
      <c r="H217" s="42"/>
      <c r="I217" s="43">
        <v>0</v>
      </c>
      <c r="J217" s="22">
        <f t="shared" si="9"/>
        <v>0</v>
      </c>
      <c r="K217" s="22">
        <f t="shared" si="10"/>
        <v>0</v>
      </c>
    </row>
    <row r="218" spans="2:11" x14ac:dyDescent="0.2">
      <c r="B218" s="18" t="s">
        <v>340</v>
      </c>
      <c r="C218" s="19" t="s">
        <v>284</v>
      </c>
      <c r="D218" s="20">
        <v>15</v>
      </c>
      <c r="E218" s="19" t="s">
        <v>285</v>
      </c>
      <c r="F218" s="21"/>
      <c r="G218" s="20">
        <v>182</v>
      </c>
      <c r="H218" s="42"/>
      <c r="I218" s="43">
        <v>0</v>
      </c>
      <c r="J218" s="22">
        <f t="shared" si="9"/>
        <v>0</v>
      </c>
      <c r="K218" s="22">
        <f t="shared" si="10"/>
        <v>0</v>
      </c>
    </row>
    <row r="219" spans="2:11" x14ac:dyDescent="0.2">
      <c r="B219" s="18" t="s">
        <v>345</v>
      </c>
      <c r="C219" s="19" t="s">
        <v>299</v>
      </c>
      <c r="D219" s="20"/>
      <c r="E219" s="19" t="s">
        <v>300</v>
      </c>
      <c r="F219" s="21"/>
      <c r="G219" s="20">
        <v>171</v>
      </c>
      <c r="H219" s="44"/>
      <c r="I219" s="43">
        <v>0</v>
      </c>
      <c r="J219" s="22">
        <f t="shared" si="9"/>
        <v>0</v>
      </c>
      <c r="K219" s="22">
        <f t="shared" si="10"/>
        <v>0</v>
      </c>
    </row>
    <row r="220" spans="2:11" x14ac:dyDescent="0.2">
      <c r="B220" s="18" t="s">
        <v>712</v>
      </c>
      <c r="C220" s="19" t="s">
        <v>455</v>
      </c>
      <c r="D220" s="20"/>
      <c r="E220" s="19"/>
      <c r="F220" s="21" t="s">
        <v>247</v>
      </c>
      <c r="G220" s="20">
        <v>161</v>
      </c>
      <c r="H220" s="44"/>
      <c r="I220" s="43">
        <v>0</v>
      </c>
      <c r="J220" s="22">
        <f t="shared" si="9"/>
        <v>0</v>
      </c>
      <c r="K220" s="22">
        <f t="shared" si="10"/>
        <v>0</v>
      </c>
    </row>
    <row r="221" spans="2:11" x14ac:dyDescent="0.2">
      <c r="B221" s="18" t="s">
        <v>343</v>
      </c>
      <c r="C221" s="19" t="s">
        <v>284</v>
      </c>
      <c r="D221" s="20">
        <v>16</v>
      </c>
      <c r="E221" s="19" t="s">
        <v>294</v>
      </c>
      <c r="F221" s="21"/>
      <c r="G221" s="20">
        <v>159</v>
      </c>
      <c r="H221" s="44"/>
      <c r="I221" s="43">
        <v>0</v>
      </c>
      <c r="J221" s="22">
        <f t="shared" si="9"/>
        <v>0</v>
      </c>
      <c r="K221" s="22">
        <f t="shared" si="10"/>
        <v>0</v>
      </c>
    </row>
    <row r="222" spans="2:11" x14ac:dyDescent="0.2">
      <c r="B222" s="18" t="s">
        <v>292</v>
      </c>
      <c r="C222" s="19" t="s">
        <v>284</v>
      </c>
      <c r="D222" s="20">
        <v>40</v>
      </c>
      <c r="E222" s="19" t="s">
        <v>285</v>
      </c>
      <c r="F222" s="21"/>
      <c r="G222" s="20">
        <v>157</v>
      </c>
      <c r="H222" s="42"/>
      <c r="I222" s="43">
        <v>0</v>
      </c>
      <c r="J222" s="22">
        <f t="shared" si="9"/>
        <v>0</v>
      </c>
      <c r="K222" s="22">
        <f t="shared" si="10"/>
        <v>0</v>
      </c>
    </row>
    <row r="223" spans="2:11" x14ac:dyDescent="0.2">
      <c r="B223" s="18" t="s">
        <v>321</v>
      </c>
      <c r="C223" s="19" t="s">
        <v>299</v>
      </c>
      <c r="D223" s="20"/>
      <c r="E223" s="19" t="s">
        <v>300</v>
      </c>
      <c r="F223" s="21"/>
      <c r="G223" s="20">
        <v>152.07200000000003</v>
      </c>
      <c r="H223" s="44"/>
      <c r="I223" s="43">
        <v>0</v>
      </c>
      <c r="J223" s="22">
        <f t="shared" si="9"/>
        <v>0</v>
      </c>
      <c r="K223" s="22">
        <f t="shared" si="10"/>
        <v>0</v>
      </c>
    </row>
    <row r="224" spans="2:11" x14ac:dyDescent="0.2">
      <c r="B224" s="18" t="s">
        <v>389</v>
      </c>
      <c r="C224" s="19" t="s">
        <v>304</v>
      </c>
      <c r="D224" s="20">
        <v>36</v>
      </c>
      <c r="E224" s="19" t="s">
        <v>285</v>
      </c>
      <c r="F224" s="21"/>
      <c r="G224" s="20">
        <v>150</v>
      </c>
      <c r="H224" s="42"/>
      <c r="I224" s="43">
        <v>0</v>
      </c>
      <c r="J224" s="22">
        <f t="shared" si="9"/>
        <v>0</v>
      </c>
      <c r="K224" s="22">
        <f t="shared" si="10"/>
        <v>0</v>
      </c>
    </row>
    <row r="225" spans="2:11" x14ac:dyDescent="0.2">
      <c r="B225" s="18" t="s">
        <v>338</v>
      </c>
      <c r="C225" s="19" t="s">
        <v>284</v>
      </c>
      <c r="D225" s="20">
        <v>12</v>
      </c>
      <c r="E225" s="19" t="s">
        <v>285</v>
      </c>
      <c r="F225" s="21"/>
      <c r="G225" s="20">
        <v>149</v>
      </c>
      <c r="H225" s="42"/>
      <c r="I225" s="43">
        <v>0</v>
      </c>
      <c r="J225" s="22">
        <f t="shared" si="9"/>
        <v>0</v>
      </c>
      <c r="K225" s="22">
        <f t="shared" si="10"/>
        <v>0</v>
      </c>
    </row>
    <row r="226" spans="2:11" x14ac:dyDescent="0.2">
      <c r="B226" s="18" t="s">
        <v>88</v>
      </c>
      <c r="C226" s="19" t="s">
        <v>294</v>
      </c>
      <c r="D226" s="20">
        <v>20</v>
      </c>
      <c r="E226" s="19" t="s">
        <v>285</v>
      </c>
      <c r="F226" s="21"/>
      <c r="G226" s="20">
        <v>147</v>
      </c>
      <c r="H226" s="44"/>
      <c r="I226" s="43">
        <v>0</v>
      </c>
      <c r="J226" s="22">
        <f t="shared" si="9"/>
        <v>0</v>
      </c>
      <c r="K226" s="22">
        <f t="shared" si="10"/>
        <v>0</v>
      </c>
    </row>
    <row r="227" spans="2:11" x14ac:dyDescent="0.2">
      <c r="B227" s="18" t="s">
        <v>424</v>
      </c>
      <c r="C227" s="19" t="s">
        <v>319</v>
      </c>
      <c r="D227" s="20">
        <v>670</v>
      </c>
      <c r="E227" s="19" t="s">
        <v>425</v>
      </c>
      <c r="F227" s="21"/>
      <c r="G227" s="20">
        <v>146</v>
      </c>
      <c r="H227" s="44"/>
      <c r="I227" s="43">
        <v>0</v>
      </c>
      <c r="J227" s="22">
        <f t="shared" si="9"/>
        <v>0</v>
      </c>
      <c r="K227" s="22">
        <f t="shared" si="10"/>
        <v>0</v>
      </c>
    </row>
    <row r="228" spans="2:11" x14ac:dyDescent="0.2">
      <c r="B228" s="18" t="s">
        <v>306</v>
      </c>
      <c r="C228" s="19" t="s">
        <v>284</v>
      </c>
      <c r="D228" s="20">
        <v>65</v>
      </c>
      <c r="E228" s="19" t="s">
        <v>285</v>
      </c>
      <c r="F228" s="21"/>
      <c r="G228" s="20">
        <v>144</v>
      </c>
      <c r="H228" s="42"/>
      <c r="I228" s="43">
        <v>0</v>
      </c>
      <c r="J228" s="22">
        <f t="shared" si="9"/>
        <v>0</v>
      </c>
      <c r="K228" s="22">
        <f t="shared" si="10"/>
        <v>0</v>
      </c>
    </row>
    <row r="229" spans="2:11" x14ac:dyDescent="0.2">
      <c r="B229" s="18" t="s">
        <v>288</v>
      </c>
      <c r="C229" s="19" t="s">
        <v>289</v>
      </c>
      <c r="D229" s="20">
        <v>24</v>
      </c>
      <c r="E229" s="19" t="s">
        <v>290</v>
      </c>
      <c r="F229" s="21" t="s">
        <v>291</v>
      </c>
      <c r="G229" s="20">
        <v>144</v>
      </c>
      <c r="H229" s="42"/>
      <c r="I229" s="43">
        <v>0</v>
      </c>
      <c r="J229" s="22">
        <f t="shared" si="9"/>
        <v>0</v>
      </c>
      <c r="K229" s="22">
        <f t="shared" si="10"/>
        <v>0</v>
      </c>
    </row>
    <row r="230" spans="2:11" x14ac:dyDescent="0.2">
      <c r="B230" s="18" t="s">
        <v>451</v>
      </c>
      <c r="C230" s="19" t="s">
        <v>575</v>
      </c>
      <c r="D230" s="20"/>
      <c r="E230" s="19"/>
      <c r="F230" s="21" t="s">
        <v>247</v>
      </c>
      <c r="G230" s="20">
        <v>144</v>
      </c>
      <c r="H230" s="42"/>
      <c r="I230" s="43">
        <v>0</v>
      </c>
      <c r="J230" s="22">
        <f t="shared" si="9"/>
        <v>0</v>
      </c>
      <c r="K230" s="22">
        <f t="shared" si="10"/>
        <v>0</v>
      </c>
    </row>
    <row r="231" spans="2:11" x14ac:dyDescent="0.2">
      <c r="B231" s="18" t="s">
        <v>386</v>
      </c>
      <c r="C231" s="19" t="s">
        <v>387</v>
      </c>
      <c r="D231" s="20"/>
      <c r="E231" s="19"/>
      <c r="F231" s="21" t="s">
        <v>388</v>
      </c>
      <c r="G231" s="20">
        <v>143</v>
      </c>
      <c r="H231" s="42"/>
      <c r="I231" s="43">
        <v>0</v>
      </c>
      <c r="J231" s="22">
        <f t="shared" si="9"/>
        <v>0</v>
      </c>
      <c r="K231" s="22">
        <f t="shared" si="10"/>
        <v>0</v>
      </c>
    </row>
    <row r="232" spans="2:11" x14ac:dyDescent="0.2">
      <c r="B232" s="18" t="s">
        <v>430</v>
      </c>
      <c r="C232" s="19" t="s">
        <v>304</v>
      </c>
      <c r="D232" s="20">
        <v>1</v>
      </c>
      <c r="E232" s="19" t="s">
        <v>300</v>
      </c>
      <c r="F232" s="21"/>
      <c r="G232" s="20">
        <v>138</v>
      </c>
      <c r="H232" s="42"/>
      <c r="I232" s="43">
        <v>0</v>
      </c>
      <c r="J232" s="22">
        <f t="shared" si="9"/>
        <v>0</v>
      </c>
      <c r="K232" s="22">
        <f t="shared" si="10"/>
        <v>0</v>
      </c>
    </row>
    <row r="233" spans="2:11" x14ac:dyDescent="0.2">
      <c r="B233" s="18" t="s">
        <v>297</v>
      </c>
      <c r="C233" s="19" t="s">
        <v>284</v>
      </c>
      <c r="D233" s="20">
        <v>42</v>
      </c>
      <c r="E233" s="19" t="s">
        <v>285</v>
      </c>
      <c r="F233" s="21"/>
      <c r="G233" s="20">
        <v>133</v>
      </c>
      <c r="H233" s="42"/>
      <c r="I233" s="43">
        <v>0</v>
      </c>
      <c r="J233" s="22">
        <f t="shared" si="9"/>
        <v>0</v>
      </c>
      <c r="K233" s="22">
        <f t="shared" si="10"/>
        <v>0</v>
      </c>
    </row>
    <row r="234" spans="2:11" x14ac:dyDescent="0.2">
      <c r="B234" s="18" t="s">
        <v>383</v>
      </c>
      <c r="C234" s="19" t="s">
        <v>284</v>
      </c>
      <c r="D234" s="20">
        <v>16</v>
      </c>
      <c r="E234" s="19" t="s">
        <v>294</v>
      </c>
      <c r="F234" s="21"/>
      <c r="G234" s="20">
        <v>133</v>
      </c>
      <c r="H234" s="44"/>
      <c r="I234" s="43">
        <v>0</v>
      </c>
      <c r="J234" s="22">
        <f t="shared" si="9"/>
        <v>0</v>
      </c>
      <c r="K234" s="22">
        <f t="shared" si="10"/>
        <v>0</v>
      </c>
    </row>
    <row r="235" spans="2:11" x14ac:dyDescent="0.2">
      <c r="B235" s="18" t="s">
        <v>421</v>
      </c>
      <c r="C235" s="19" t="s">
        <v>455</v>
      </c>
      <c r="D235" s="20"/>
      <c r="E235" s="19"/>
      <c r="F235" s="21" t="s">
        <v>247</v>
      </c>
      <c r="G235" s="20">
        <v>132</v>
      </c>
      <c r="H235" s="42"/>
      <c r="I235" s="43">
        <v>0</v>
      </c>
      <c r="J235" s="22">
        <f t="shared" si="9"/>
        <v>0</v>
      </c>
      <c r="K235" s="22">
        <f t="shared" si="10"/>
        <v>0</v>
      </c>
    </row>
    <row r="236" spans="2:11" x14ac:dyDescent="0.2">
      <c r="B236" s="18" t="s">
        <v>365</v>
      </c>
      <c r="C236" s="19" t="s">
        <v>284</v>
      </c>
      <c r="D236" s="20">
        <v>32</v>
      </c>
      <c r="E236" s="19" t="s">
        <v>285</v>
      </c>
      <c r="F236" s="21"/>
      <c r="G236" s="20">
        <v>129</v>
      </c>
      <c r="H236" s="44"/>
      <c r="I236" s="43">
        <v>0</v>
      </c>
      <c r="J236" s="22">
        <f t="shared" si="9"/>
        <v>0</v>
      </c>
      <c r="K236" s="22">
        <f t="shared" si="10"/>
        <v>0</v>
      </c>
    </row>
    <row r="237" spans="2:11" x14ac:dyDescent="0.2">
      <c r="B237" s="18" t="s">
        <v>337</v>
      </c>
      <c r="C237" s="19" t="s">
        <v>294</v>
      </c>
      <c r="D237" s="20">
        <v>500</v>
      </c>
      <c r="E237" s="19" t="s">
        <v>295</v>
      </c>
      <c r="F237" s="21"/>
      <c r="G237" s="20">
        <v>127</v>
      </c>
      <c r="H237" s="42"/>
      <c r="I237" s="43">
        <v>0</v>
      </c>
      <c r="J237" s="22">
        <f t="shared" si="9"/>
        <v>0</v>
      </c>
      <c r="K237" s="22">
        <f t="shared" si="10"/>
        <v>0</v>
      </c>
    </row>
    <row r="238" spans="2:11" x14ac:dyDescent="0.2">
      <c r="B238" s="18" t="s">
        <v>749</v>
      </c>
      <c r="C238" s="19" t="s">
        <v>455</v>
      </c>
      <c r="D238" s="20"/>
      <c r="E238" s="19"/>
      <c r="F238" s="21" t="s">
        <v>247</v>
      </c>
      <c r="G238" s="20">
        <v>125</v>
      </c>
      <c r="H238" s="42"/>
      <c r="I238" s="43">
        <v>0</v>
      </c>
      <c r="J238" s="22">
        <f t="shared" si="9"/>
        <v>0</v>
      </c>
      <c r="K238" s="22">
        <f t="shared" si="10"/>
        <v>0</v>
      </c>
    </row>
    <row r="239" spans="2:11" x14ac:dyDescent="0.2">
      <c r="B239" s="18" t="s">
        <v>330</v>
      </c>
      <c r="C239" s="19" t="s">
        <v>284</v>
      </c>
      <c r="D239" s="20">
        <v>28</v>
      </c>
      <c r="E239" s="19" t="s">
        <v>304</v>
      </c>
      <c r="F239" s="21"/>
      <c r="G239" s="20">
        <v>124</v>
      </c>
      <c r="H239" s="42"/>
      <c r="I239" s="43">
        <v>0</v>
      </c>
      <c r="J239" s="22">
        <f t="shared" si="9"/>
        <v>0</v>
      </c>
      <c r="K239" s="22">
        <f t="shared" si="10"/>
        <v>0</v>
      </c>
    </row>
    <row r="240" spans="2:11" x14ac:dyDescent="0.2">
      <c r="B240" s="18" t="s">
        <v>361</v>
      </c>
      <c r="C240" s="19" t="s">
        <v>284</v>
      </c>
      <c r="D240" s="20">
        <v>12</v>
      </c>
      <c r="E240" s="19" t="s">
        <v>285</v>
      </c>
      <c r="F240" s="21"/>
      <c r="G240" s="20">
        <v>124</v>
      </c>
      <c r="H240" s="44"/>
      <c r="I240" s="43">
        <v>0</v>
      </c>
      <c r="J240" s="22">
        <f t="shared" si="9"/>
        <v>0</v>
      </c>
      <c r="K240" s="22">
        <f t="shared" si="10"/>
        <v>0</v>
      </c>
    </row>
    <row r="241" spans="2:11" x14ac:dyDescent="0.2">
      <c r="B241" s="18" t="s">
        <v>322</v>
      </c>
      <c r="C241" s="19" t="s">
        <v>284</v>
      </c>
      <c r="D241" s="20">
        <v>24</v>
      </c>
      <c r="E241" s="19" t="s">
        <v>285</v>
      </c>
      <c r="F241" s="21"/>
      <c r="G241" s="20">
        <v>123</v>
      </c>
      <c r="H241" s="42"/>
      <c r="I241" s="43">
        <v>0</v>
      </c>
      <c r="J241" s="22">
        <f t="shared" si="9"/>
        <v>0</v>
      </c>
      <c r="K241" s="22">
        <f t="shared" si="10"/>
        <v>0</v>
      </c>
    </row>
    <row r="242" spans="2:11" x14ac:dyDescent="0.2">
      <c r="B242" s="18" t="s">
        <v>354</v>
      </c>
      <c r="C242" s="19" t="s">
        <v>355</v>
      </c>
      <c r="D242" s="20"/>
      <c r="E242" s="19"/>
      <c r="F242" s="21" t="s">
        <v>356</v>
      </c>
      <c r="G242" s="20">
        <v>120</v>
      </c>
      <c r="H242" s="42"/>
      <c r="I242" s="43">
        <v>0</v>
      </c>
      <c r="J242" s="22">
        <f t="shared" si="9"/>
        <v>0</v>
      </c>
      <c r="K242" s="22">
        <f t="shared" si="10"/>
        <v>0</v>
      </c>
    </row>
    <row r="243" spans="2:11" x14ac:dyDescent="0.2">
      <c r="B243" s="18" t="s">
        <v>415</v>
      </c>
      <c r="C243" s="19" t="s">
        <v>284</v>
      </c>
      <c r="D243" s="20">
        <v>24</v>
      </c>
      <c r="E243" s="19" t="s">
        <v>285</v>
      </c>
      <c r="F243" s="21"/>
      <c r="G243" s="20">
        <v>113</v>
      </c>
      <c r="H243" s="42"/>
      <c r="I243" s="43">
        <v>0</v>
      </c>
      <c r="J243" s="22">
        <f t="shared" si="9"/>
        <v>0</v>
      </c>
      <c r="K243" s="22">
        <f t="shared" si="10"/>
        <v>0</v>
      </c>
    </row>
    <row r="244" spans="2:11" x14ac:dyDescent="0.2">
      <c r="B244" s="18" t="s">
        <v>346</v>
      </c>
      <c r="C244" s="19" t="s">
        <v>284</v>
      </c>
      <c r="D244" s="20">
        <v>24</v>
      </c>
      <c r="E244" s="19" t="s">
        <v>285</v>
      </c>
      <c r="F244" s="21"/>
      <c r="G244" s="20">
        <v>108</v>
      </c>
      <c r="H244" s="42"/>
      <c r="I244" s="43">
        <v>0</v>
      </c>
      <c r="J244" s="22">
        <f t="shared" si="9"/>
        <v>0</v>
      </c>
      <c r="K244" s="22">
        <f t="shared" si="10"/>
        <v>0</v>
      </c>
    </row>
    <row r="245" spans="2:11" x14ac:dyDescent="0.2">
      <c r="B245" s="18" t="s">
        <v>384</v>
      </c>
      <c r="C245" s="19" t="s">
        <v>385</v>
      </c>
      <c r="D245" s="20">
        <v>30</v>
      </c>
      <c r="E245" s="19" t="s">
        <v>285</v>
      </c>
      <c r="F245" s="21"/>
      <c r="G245" s="20">
        <v>105</v>
      </c>
      <c r="H245" s="42"/>
      <c r="I245" s="43">
        <v>0</v>
      </c>
      <c r="J245" s="22">
        <f t="shared" si="9"/>
        <v>0</v>
      </c>
      <c r="K245" s="22">
        <f t="shared" si="10"/>
        <v>0</v>
      </c>
    </row>
    <row r="246" spans="2:11" x14ac:dyDescent="0.2">
      <c r="B246" s="18" t="s">
        <v>316</v>
      </c>
      <c r="C246" s="19" t="s">
        <v>284</v>
      </c>
      <c r="D246" s="20">
        <v>70</v>
      </c>
      <c r="E246" s="19" t="s">
        <v>285</v>
      </c>
      <c r="F246" s="21"/>
      <c r="G246" s="20">
        <v>100</v>
      </c>
      <c r="H246" s="42"/>
      <c r="I246" s="43">
        <v>0</v>
      </c>
      <c r="J246" s="22">
        <f t="shared" si="9"/>
        <v>0</v>
      </c>
      <c r="K246" s="22">
        <f t="shared" si="10"/>
        <v>0</v>
      </c>
    </row>
    <row r="247" spans="2:11" x14ac:dyDescent="0.2">
      <c r="B247" s="18" t="s">
        <v>302</v>
      </c>
      <c r="C247" s="19" t="s">
        <v>284</v>
      </c>
      <c r="D247" s="20">
        <v>12</v>
      </c>
      <c r="E247" s="19" t="s">
        <v>294</v>
      </c>
      <c r="F247" s="21"/>
      <c r="G247" s="20">
        <v>97</v>
      </c>
      <c r="H247" s="42"/>
      <c r="I247" s="43">
        <v>0</v>
      </c>
      <c r="J247" s="22">
        <f t="shared" si="9"/>
        <v>0</v>
      </c>
      <c r="K247" s="22">
        <f t="shared" si="10"/>
        <v>0</v>
      </c>
    </row>
    <row r="248" spans="2:11" x14ac:dyDescent="0.2">
      <c r="B248" s="18" t="s">
        <v>434</v>
      </c>
      <c r="C248" s="19" t="s">
        <v>435</v>
      </c>
      <c r="D248" s="20">
        <v>10</v>
      </c>
      <c r="E248" s="19" t="s">
        <v>294</v>
      </c>
      <c r="F248" s="21" t="s">
        <v>436</v>
      </c>
      <c r="G248" s="20">
        <v>96</v>
      </c>
      <c r="H248" s="42"/>
      <c r="I248" s="43">
        <v>0</v>
      </c>
      <c r="J248" s="22">
        <f t="shared" si="9"/>
        <v>0</v>
      </c>
      <c r="K248" s="22">
        <f t="shared" si="10"/>
        <v>0</v>
      </c>
    </row>
    <row r="249" spans="2:11" x14ac:dyDescent="0.2">
      <c r="B249" s="18" t="s">
        <v>360</v>
      </c>
      <c r="C249" s="19" t="s">
        <v>284</v>
      </c>
      <c r="D249" s="20">
        <v>12</v>
      </c>
      <c r="E249" s="19" t="s">
        <v>285</v>
      </c>
      <c r="F249" s="21"/>
      <c r="G249" s="20">
        <v>95</v>
      </c>
      <c r="H249" s="42"/>
      <c r="I249" s="43">
        <v>0</v>
      </c>
      <c r="J249" s="22">
        <f t="shared" si="9"/>
        <v>0</v>
      </c>
      <c r="K249" s="22">
        <f t="shared" si="10"/>
        <v>0</v>
      </c>
    </row>
    <row r="250" spans="2:11" x14ac:dyDescent="0.2">
      <c r="B250" s="18" t="s">
        <v>795</v>
      </c>
      <c r="C250" s="19" t="s">
        <v>285</v>
      </c>
      <c r="D250" s="20">
        <v>1</v>
      </c>
      <c r="E250" s="19" t="s">
        <v>285</v>
      </c>
      <c r="F250" s="21"/>
      <c r="G250" s="20">
        <v>93</v>
      </c>
      <c r="H250" s="42"/>
      <c r="I250" s="43">
        <v>0</v>
      </c>
      <c r="J250" s="22">
        <f t="shared" si="9"/>
        <v>0</v>
      </c>
      <c r="K250" s="22">
        <f t="shared" si="10"/>
        <v>0</v>
      </c>
    </row>
    <row r="251" spans="2:11" x14ac:dyDescent="0.2">
      <c r="B251" s="18" t="s">
        <v>310</v>
      </c>
      <c r="C251" s="19" t="s">
        <v>284</v>
      </c>
      <c r="D251" s="20">
        <v>40</v>
      </c>
      <c r="E251" s="19" t="s">
        <v>285</v>
      </c>
      <c r="F251" s="21"/>
      <c r="G251" s="20">
        <v>92</v>
      </c>
      <c r="H251" s="42"/>
      <c r="I251" s="43">
        <v>0</v>
      </c>
      <c r="J251" s="22">
        <f t="shared" si="9"/>
        <v>0</v>
      </c>
      <c r="K251" s="22">
        <f t="shared" si="10"/>
        <v>0</v>
      </c>
    </row>
    <row r="252" spans="2:11" x14ac:dyDescent="0.2">
      <c r="B252" s="18" t="s">
        <v>604</v>
      </c>
      <c r="C252" s="19" t="s">
        <v>294</v>
      </c>
      <c r="D252" s="20">
        <v>450</v>
      </c>
      <c r="E252" s="19" t="s">
        <v>295</v>
      </c>
      <c r="F252" s="21"/>
      <c r="G252" s="20">
        <v>90</v>
      </c>
      <c r="H252" s="42"/>
      <c r="I252" s="43">
        <v>0</v>
      </c>
      <c r="J252" s="22">
        <f t="shared" si="9"/>
        <v>0</v>
      </c>
      <c r="K252" s="22">
        <f t="shared" si="10"/>
        <v>0</v>
      </c>
    </row>
    <row r="253" spans="2:11" x14ac:dyDescent="0.2">
      <c r="B253" s="18" t="s">
        <v>409</v>
      </c>
      <c r="C253" s="19" t="s">
        <v>294</v>
      </c>
      <c r="D253" s="20">
        <v>1000</v>
      </c>
      <c r="E253" s="19" t="s">
        <v>295</v>
      </c>
      <c r="F253" s="21"/>
      <c r="G253" s="20">
        <v>89</v>
      </c>
      <c r="H253" s="42"/>
      <c r="I253" s="43">
        <v>0</v>
      </c>
      <c r="J253" s="22">
        <f t="shared" si="9"/>
        <v>0</v>
      </c>
      <c r="K253" s="22">
        <f t="shared" si="10"/>
        <v>0</v>
      </c>
    </row>
    <row r="254" spans="2:11" x14ac:dyDescent="0.2">
      <c r="B254" s="18" t="s">
        <v>396</v>
      </c>
      <c r="C254" s="19" t="s">
        <v>284</v>
      </c>
      <c r="D254" s="20">
        <v>18</v>
      </c>
      <c r="E254" s="19" t="s">
        <v>285</v>
      </c>
      <c r="F254" s="21"/>
      <c r="G254" s="20">
        <v>88</v>
      </c>
      <c r="H254" s="42"/>
      <c r="I254" s="43">
        <v>0</v>
      </c>
      <c r="J254" s="22">
        <f t="shared" ref="J254:J317" si="11">I254+(I254*$C$768)</f>
        <v>0</v>
      </c>
      <c r="K254" s="22">
        <f t="shared" si="10"/>
        <v>0</v>
      </c>
    </row>
    <row r="255" spans="2:11" x14ac:dyDescent="0.2">
      <c r="B255" s="18" t="s">
        <v>339</v>
      </c>
      <c r="C255" s="19" t="s">
        <v>284</v>
      </c>
      <c r="D255" s="20">
        <v>28</v>
      </c>
      <c r="E255" s="19" t="s">
        <v>304</v>
      </c>
      <c r="F255" s="21"/>
      <c r="G255" s="20">
        <v>88</v>
      </c>
      <c r="H255" s="42"/>
      <c r="I255" s="43">
        <v>0</v>
      </c>
      <c r="J255" s="22">
        <f t="shared" si="11"/>
        <v>0</v>
      </c>
      <c r="K255" s="22">
        <f t="shared" si="10"/>
        <v>0</v>
      </c>
    </row>
    <row r="256" spans="2:11" x14ac:dyDescent="0.2">
      <c r="B256" s="18" t="s">
        <v>364</v>
      </c>
      <c r="C256" s="19" t="s">
        <v>284</v>
      </c>
      <c r="D256" s="20">
        <v>24</v>
      </c>
      <c r="E256" s="19" t="s">
        <v>285</v>
      </c>
      <c r="F256" s="21"/>
      <c r="G256" s="20">
        <v>88</v>
      </c>
      <c r="H256" s="42"/>
      <c r="I256" s="43">
        <v>0</v>
      </c>
      <c r="J256" s="22">
        <f t="shared" si="11"/>
        <v>0</v>
      </c>
      <c r="K256" s="22">
        <f t="shared" ref="K256:K319" si="12">G256*J256</f>
        <v>0</v>
      </c>
    </row>
    <row r="257" spans="2:11" x14ac:dyDescent="0.2">
      <c r="B257" s="18" t="s">
        <v>400</v>
      </c>
      <c r="C257" s="19" t="s">
        <v>329</v>
      </c>
      <c r="D257" s="20">
        <v>1</v>
      </c>
      <c r="E257" s="19" t="s">
        <v>300</v>
      </c>
      <c r="F257" s="21"/>
      <c r="G257" s="20">
        <v>87</v>
      </c>
      <c r="H257" s="42"/>
      <c r="I257" s="43">
        <v>0</v>
      </c>
      <c r="J257" s="22">
        <f t="shared" si="11"/>
        <v>0</v>
      </c>
      <c r="K257" s="22">
        <f t="shared" si="12"/>
        <v>0</v>
      </c>
    </row>
    <row r="258" spans="2:11" x14ac:dyDescent="0.2">
      <c r="B258" s="18" t="s">
        <v>574</v>
      </c>
      <c r="C258" s="19" t="s">
        <v>575</v>
      </c>
      <c r="D258" s="20"/>
      <c r="E258" s="19"/>
      <c r="F258" s="21" t="s">
        <v>247</v>
      </c>
      <c r="G258" s="20">
        <v>87</v>
      </c>
      <c r="H258" s="44"/>
      <c r="I258" s="43">
        <v>0</v>
      </c>
      <c r="J258" s="22">
        <f t="shared" si="11"/>
        <v>0</v>
      </c>
      <c r="K258" s="22">
        <f t="shared" si="12"/>
        <v>0</v>
      </c>
    </row>
    <row r="259" spans="2:11" x14ac:dyDescent="0.2">
      <c r="B259" s="18" t="s">
        <v>412</v>
      </c>
      <c r="C259" s="19" t="s">
        <v>284</v>
      </c>
      <c r="D259" s="20">
        <v>28</v>
      </c>
      <c r="E259" s="19" t="s">
        <v>304</v>
      </c>
      <c r="F259" s="21"/>
      <c r="G259" s="20">
        <v>86</v>
      </c>
      <c r="H259" s="42"/>
      <c r="I259" s="43">
        <v>0</v>
      </c>
      <c r="J259" s="22">
        <f t="shared" si="11"/>
        <v>0</v>
      </c>
      <c r="K259" s="22">
        <f t="shared" si="12"/>
        <v>0</v>
      </c>
    </row>
    <row r="260" spans="2:11" x14ac:dyDescent="0.2">
      <c r="B260" s="18" t="s">
        <v>367</v>
      </c>
      <c r="C260" s="19" t="s">
        <v>368</v>
      </c>
      <c r="D260" s="20"/>
      <c r="E260" s="19"/>
      <c r="F260" s="21" t="s">
        <v>369</v>
      </c>
      <c r="G260" s="20">
        <v>85</v>
      </c>
      <c r="H260" s="44"/>
      <c r="I260" s="43">
        <v>0</v>
      </c>
      <c r="J260" s="22">
        <f t="shared" si="11"/>
        <v>0</v>
      </c>
      <c r="K260" s="22">
        <f t="shared" si="12"/>
        <v>0</v>
      </c>
    </row>
    <row r="261" spans="2:11" x14ac:dyDescent="0.2">
      <c r="B261" s="18" t="s">
        <v>335</v>
      </c>
      <c r="C261" s="19" t="s">
        <v>284</v>
      </c>
      <c r="D261" s="20">
        <v>30</v>
      </c>
      <c r="E261" s="19" t="s">
        <v>285</v>
      </c>
      <c r="F261" s="21"/>
      <c r="G261" s="20">
        <v>84</v>
      </c>
      <c r="H261" s="42"/>
      <c r="I261" s="43">
        <v>0</v>
      </c>
      <c r="J261" s="22">
        <f t="shared" si="11"/>
        <v>0</v>
      </c>
      <c r="K261" s="22">
        <f t="shared" si="12"/>
        <v>0</v>
      </c>
    </row>
    <row r="262" spans="2:11" x14ac:dyDescent="0.2">
      <c r="B262" s="18" t="s">
        <v>499</v>
      </c>
      <c r="C262" s="19" t="s">
        <v>500</v>
      </c>
      <c r="D262" s="20">
        <v>500</v>
      </c>
      <c r="E262" s="19" t="s">
        <v>295</v>
      </c>
      <c r="F262" s="21"/>
      <c r="G262" s="20">
        <v>84</v>
      </c>
      <c r="H262" s="44"/>
      <c r="I262" s="43">
        <v>0</v>
      </c>
      <c r="J262" s="22">
        <f t="shared" si="11"/>
        <v>0</v>
      </c>
      <c r="K262" s="22">
        <f t="shared" si="12"/>
        <v>0</v>
      </c>
    </row>
    <row r="263" spans="2:11" x14ac:dyDescent="0.2">
      <c r="B263" s="18" t="s">
        <v>336</v>
      </c>
      <c r="C263" s="19" t="s">
        <v>284</v>
      </c>
      <c r="D263" s="20">
        <v>32</v>
      </c>
      <c r="E263" s="19" t="s">
        <v>285</v>
      </c>
      <c r="F263" s="21"/>
      <c r="G263" s="20">
        <v>84</v>
      </c>
      <c r="H263" s="44"/>
      <c r="I263" s="43">
        <v>0</v>
      </c>
      <c r="J263" s="22">
        <f t="shared" si="11"/>
        <v>0</v>
      </c>
      <c r="K263" s="22">
        <f t="shared" si="12"/>
        <v>0</v>
      </c>
    </row>
    <row r="264" spans="2:11" x14ac:dyDescent="0.2">
      <c r="B264" s="18" t="s">
        <v>422</v>
      </c>
      <c r="C264" s="19" t="s">
        <v>284</v>
      </c>
      <c r="D264" s="20">
        <v>8</v>
      </c>
      <c r="E264" s="19" t="s">
        <v>304</v>
      </c>
      <c r="F264" s="21"/>
      <c r="G264" s="20">
        <v>84</v>
      </c>
      <c r="H264" s="42"/>
      <c r="I264" s="43">
        <v>0</v>
      </c>
      <c r="J264" s="22">
        <f t="shared" si="11"/>
        <v>0</v>
      </c>
      <c r="K264" s="22">
        <f t="shared" si="12"/>
        <v>0</v>
      </c>
    </row>
    <row r="265" spans="2:11" x14ac:dyDescent="0.2">
      <c r="B265" s="18" t="s">
        <v>333</v>
      </c>
      <c r="C265" s="19" t="s">
        <v>334</v>
      </c>
      <c r="D265" s="20">
        <v>12</v>
      </c>
      <c r="E265" s="19" t="s">
        <v>319</v>
      </c>
      <c r="F265" s="21" t="s">
        <v>291</v>
      </c>
      <c r="G265" s="20">
        <v>83</v>
      </c>
      <c r="H265" s="42"/>
      <c r="I265" s="43">
        <v>0</v>
      </c>
      <c r="J265" s="22">
        <f t="shared" si="11"/>
        <v>0</v>
      </c>
      <c r="K265" s="22">
        <f t="shared" si="12"/>
        <v>0</v>
      </c>
    </row>
    <row r="266" spans="2:11" x14ac:dyDescent="0.2">
      <c r="B266" s="18" t="s">
        <v>440</v>
      </c>
      <c r="C266" s="19" t="s">
        <v>294</v>
      </c>
      <c r="D266" s="20">
        <v>500</v>
      </c>
      <c r="E266" s="19" t="s">
        <v>295</v>
      </c>
      <c r="F266" s="21"/>
      <c r="G266" s="20">
        <v>82</v>
      </c>
      <c r="H266" s="44"/>
      <c r="I266" s="43">
        <v>0</v>
      </c>
      <c r="J266" s="22">
        <f t="shared" si="11"/>
        <v>0</v>
      </c>
      <c r="K266" s="22">
        <f t="shared" si="12"/>
        <v>0</v>
      </c>
    </row>
    <row r="267" spans="2:11" x14ac:dyDescent="0.2">
      <c r="B267" s="18" t="s">
        <v>301</v>
      </c>
      <c r="C267" s="19" t="s">
        <v>284</v>
      </c>
      <c r="D267" s="20">
        <v>60</v>
      </c>
      <c r="E267" s="19" t="s">
        <v>285</v>
      </c>
      <c r="F267" s="21"/>
      <c r="G267" s="20">
        <v>79</v>
      </c>
      <c r="H267" s="42"/>
      <c r="I267" s="43">
        <v>0</v>
      </c>
      <c r="J267" s="22">
        <f t="shared" si="11"/>
        <v>0</v>
      </c>
      <c r="K267" s="22">
        <f t="shared" si="12"/>
        <v>0</v>
      </c>
    </row>
    <row r="268" spans="2:11" x14ac:dyDescent="0.2">
      <c r="B268" s="18" t="s">
        <v>332</v>
      </c>
      <c r="C268" s="19" t="s">
        <v>284</v>
      </c>
      <c r="D268" s="20">
        <v>32</v>
      </c>
      <c r="E268" s="19" t="s">
        <v>285</v>
      </c>
      <c r="F268" s="21"/>
      <c r="G268" s="20">
        <v>79</v>
      </c>
      <c r="H268" s="42"/>
      <c r="I268" s="43">
        <v>0</v>
      </c>
      <c r="J268" s="22">
        <f t="shared" si="11"/>
        <v>0</v>
      </c>
      <c r="K268" s="22">
        <f t="shared" si="12"/>
        <v>0</v>
      </c>
    </row>
    <row r="269" spans="2:11" x14ac:dyDescent="0.2">
      <c r="B269" s="18" t="s">
        <v>315</v>
      </c>
      <c r="C269" s="19" t="s">
        <v>284</v>
      </c>
      <c r="D269" s="20">
        <v>90</v>
      </c>
      <c r="E269" s="19" t="s">
        <v>285</v>
      </c>
      <c r="F269" s="21"/>
      <c r="G269" s="20">
        <v>78</v>
      </c>
      <c r="H269" s="42"/>
      <c r="I269" s="43">
        <v>0</v>
      </c>
      <c r="J269" s="22">
        <f t="shared" si="11"/>
        <v>0</v>
      </c>
      <c r="K269" s="22">
        <f t="shared" si="12"/>
        <v>0</v>
      </c>
    </row>
    <row r="270" spans="2:11" x14ac:dyDescent="0.2">
      <c r="B270" s="18" t="s">
        <v>390</v>
      </c>
      <c r="C270" s="19" t="s">
        <v>299</v>
      </c>
      <c r="D270" s="20"/>
      <c r="E270" s="19" t="s">
        <v>300</v>
      </c>
      <c r="F270" s="21"/>
      <c r="G270" s="20">
        <v>77.88</v>
      </c>
      <c r="H270" s="42"/>
      <c r="I270" s="43">
        <v>0</v>
      </c>
      <c r="J270" s="22">
        <f t="shared" si="11"/>
        <v>0</v>
      </c>
      <c r="K270" s="22">
        <f t="shared" si="12"/>
        <v>0</v>
      </c>
    </row>
    <row r="271" spans="2:11" x14ac:dyDescent="0.2">
      <c r="B271" s="18" t="s">
        <v>429</v>
      </c>
      <c r="C271" s="19" t="s">
        <v>299</v>
      </c>
      <c r="D271" s="20"/>
      <c r="E271" s="19" t="s">
        <v>300</v>
      </c>
      <c r="F271" s="21"/>
      <c r="G271" s="20">
        <v>77</v>
      </c>
      <c r="H271" s="42"/>
      <c r="I271" s="43">
        <v>0</v>
      </c>
      <c r="J271" s="22">
        <f t="shared" si="11"/>
        <v>0</v>
      </c>
      <c r="K271" s="22">
        <f t="shared" si="12"/>
        <v>0</v>
      </c>
    </row>
    <row r="272" spans="2:11" x14ac:dyDescent="0.2">
      <c r="B272" s="18" t="s">
        <v>405</v>
      </c>
      <c r="C272" s="19" t="s">
        <v>385</v>
      </c>
      <c r="D272" s="20">
        <v>800</v>
      </c>
      <c r="E272" s="19" t="s">
        <v>295</v>
      </c>
      <c r="F272" s="21"/>
      <c r="G272" s="20">
        <v>76</v>
      </c>
      <c r="H272" s="42"/>
      <c r="I272" s="43">
        <v>0</v>
      </c>
      <c r="J272" s="22">
        <f t="shared" si="11"/>
        <v>0</v>
      </c>
      <c r="K272" s="22">
        <f t="shared" si="12"/>
        <v>0</v>
      </c>
    </row>
    <row r="273" spans="2:11" x14ac:dyDescent="0.2">
      <c r="B273" s="18" t="s">
        <v>416</v>
      </c>
      <c r="C273" s="19" t="s">
        <v>329</v>
      </c>
      <c r="D273" s="20">
        <v>450</v>
      </c>
      <c r="E273" s="19" t="s">
        <v>295</v>
      </c>
      <c r="F273" s="21"/>
      <c r="G273" s="20">
        <v>76</v>
      </c>
      <c r="H273" s="42"/>
      <c r="I273" s="43">
        <v>0</v>
      </c>
      <c r="J273" s="22">
        <f t="shared" si="11"/>
        <v>0</v>
      </c>
      <c r="K273" s="22">
        <f t="shared" si="12"/>
        <v>0</v>
      </c>
    </row>
    <row r="274" spans="2:11" x14ac:dyDescent="0.2">
      <c r="B274" s="18" t="s">
        <v>418</v>
      </c>
      <c r="C274" s="19" t="s">
        <v>294</v>
      </c>
      <c r="D274" s="20">
        <v>500</v>
      </c>
      <c r="E274" s="19" t="s">
        <v>295</v>
      </c>
      <c r="F274" s="21"/>
      <c r="G274" s="20">
        <v>73</v>
      </c>
      <c r="H274" s="42"/>
      <c r="I274" s="43">
        <v>0</v>
      </c>
      <c r="J274" s="22">
        <f t="shared" si="11"/>
        <v>0</v>
      </c>
      <c r="K274" s="22">
        <f t="shared" si="12"/>
        <v>0</v>
      </c>
    </row>
    <row r="275" spans="2:11" x14ac:dyDescent="0.2">
      <c r="B275" s="18" t="s">
        <v>665</v>
      </c>
      <c r="C275" s="19" t="s">
        <v>304</v>
      </c>
      <c r="D275" s="20">
        <v>125</v>
      </c>
      <c r="E275" s="19" t="s">
        <v>295</v>
      </c>
      <c r="F275" s="21"/>
      <c r="G275" s="20">
        <v>72</v>
      </c>
      <c r="H275" s="42"/>
      <c r="I275" s="43">
        <v>0</v>
      </c>
      <c r="J275" s="22">
        <f t="shared" si="11"/>
        <v>0</v>
      </c>
      <c r="K275" s="22">
        <f t="shared" si="12"/>
        <v>0</v>
      </c>
    </row>
    <row r="276" spans="2:11" x14ac:dyDescent="0.2">
      <c r="B276" s="18" t="s">
        <v>446</v>
      </c>
      <c r="C276" s="19" t="s">
        <v>284</v>
      </c>
      <c r="D276" s="20">
        <v>75</v>
      </c>
      <c r="E276" s="19" t="s">
        <v>304</v>
      </c>
      <c r="F276" s="21"/>
      <c r="G276" s="20">
        <v>71</v>
      </c>
      <c r="H276" s="42"/>
      <c r="I276" s="43">
        <v>0</v>
      </c>
      <c r="J276" s="22">
        <f t="shared" si="11"/>
        <v>0</v>
      </c>
      <c r="K276" s="22">
        <f t="shared" si="12"/>
        <v>0</v>
      </c>
    </row>
    <row r="277" spans="2:11" x14ac:dyDescent="0.2">
      <c r="B277" s="18" t="s">
        <v>314</v>
      </c>
      <c r="C277" s="19" t="s">
        <v>284</v>
      </c>
      <c r="D277" s="20">
        <v>50</v>
      </c>
      <c r="E277" s="19" t="s">
        <v>285</v>
      </c>
      <c r="F277" s="21"/>
      <c r="G277" s="20">
        <v>69</v>
      </c>
      <c r="H277" s="42"/>
      <c r="I277" s="43">
        <v>0</v>
      </c>
      <c r="J277" s="22">
        <f t="shared" si="11"/>
        <v>0</v>
      </c>
      <c r="K277" s="22">
        <f t="shared" si="12"/>
        <v>0</v>
      </c>
    </row>
    <row r="278" spans="2:11" x14ac:dyDescent="0.2">
      <c r="B278" s="18" t="s">
        <v>653</v>
      </c>
      <c r="C278" s="19" t="s">
        <v>304</v>
      </c>
      <c r="D278" s="20">
        <v>75</v>
      </c>
      <c r="E278" s="19" t="s">
        <v>295</v>
      </c>
      <c r="F278" s="21"/>
      <c r="G278" s="20">
        <v>69</v>
      </c>
      <c r="H278" s="44"/>
      <c r="I278" s="43">
        <v>0</v>
      </c>
      <c r="J278" s="22">
        <f t="shared" si="11"/>
        <v>0</v>
      </c>
      <c r="K278" s="22">
        <f t="shared" si="12"/>
        <v>0</v>
      </c>
    </row>
    <row r="279" spans="2:11" x14ac:dyDescent="0.2">
      <c r="B279" s="18" t="s">
        <v>452</v>
      </c>
      <c r="C279" s="19" t="s">
        <v>284</v>
      </c>
      <c r="D279" s="20">
        <v>75</v>
      </c>
      <c r="E279" s="19" t="s">
        <v>304</v>
      </c>
      <c r="F279" s="21"/>
      <c r="G279" s="20">
        <v>68</v>
      </c>
      <c r="H279" s="42"/>
      <c r="I279" s="43">
        <v>0</v>
      </c>
      <c r="J279" s="22">
        <f t="shared" si="11"/>
        <v>0</v>
      </c>
      <c r="K279" s="22">
        <f t="shared" si="12"/>
        <v>0</v>
      </c>
    </row>
    <row r="280" spans="2:11" x14ac:dyDescent="0.2">
      <c r="B280" s="18" t="s">
        <v>391</v>
      </c>
      <c r="C280" s="19" t="s">
        <v>284</v>
      </c>
      <c r="D280" s="20">
        <v>16</v>
      </c>
      <c r="E280" s="19" t="s">
        <v>304</v>
      </c>
      <c r="F280" s="21"/>
      <c r="G280" s="20">
        <v>67</v>
      </c>
      <c r="H280" s="42"/>
      <c r="I280" s="43">
        <v>0</v>
      </c>
      <c r="J280" s="22">
        <f t="shared" si="11"/>
        <v>0</v>
      </c>
      <c r="K280" s="22">
        <f t="shared" si="12"/>
        <v>0</v>
      </c>
    </row>
    <row r="281" spans="2:11" x14ac:dyDescent="0.2">
      <c r="B281" s="18" t="s">
        <v>556</v>
      </c>
      <c r="C281" s="19" t="s">
        <v>557</v>
      </c>
      <c r="D281" s="20">
        <v>700</v>
      </c>
      <c r="E281" s="19" t="s">
        <v>425</v>
      </c>
      <c r="F281" s="21"/>
      <c r="G281" s="20">
        <v>67</v>
      </c>
      <c r="H281" s="42"/>
      <c r="I281" s="43">
        <v>0</v>
      </c>
      <c r="J281" s="22">
        <f t="shared" si="11"/>
        <v>0</v>
      </c>
      <c r="K281" s="22">
        <f t="shared" si="12"/>
        <v>0</v>
      </c>
    </row>
    <row r="282" spans="2:11" x14ac:dyDescent="0.2">
      <c r="B282" s="18" t="s">
        <v>366</v>
      </c>
      <c r="C282" s="19" t="s">
        <v>284</v>
      </c>
      <c r="D282" s="20">
        <v>80</v>
      </c>
      <c r="E282" s="19" t="s">
        <v>285</v>
      </c>
      <c r="F282" s="21"/>
      <c r="G282" s="20">
        <v>67</v>
      </c>
      <c r="H282" s="44"/>
      <c r="I282" s="43">
        <v>0</v>
      </c>
      <c r="J282" s="22">
        <f t="shared" si="11"/>
        <v>0</v>
      </c>
      <c r="K282" s="22">
        <f t="shared" si="12"/>
        <v>0</v>
      </c>
    </row>
    <row r="283" spans="2:11" x14ac:dyDescent="0.2">
      <c r="B283" s="18" t="s">
        <v>375</v>
      </c>
      <c r="C283" s="19" t="s">
        <v>376</v>
      </c>
      <c r="D283" s="20"/>
      <c r="E283" s="19"/>
      <c r="F283" s="21" t="s">
        <v>377</v>
      </c>
      <c r="G283" s="20">
        <v>66</v>
      </c>
      <c r="H283" s="42"/>
      <c r="I283" s="43">
        <v>0</v>
      </c>
      <c r="J283" s="22">
        <f t="shared" si="11"/>
        <v>0</v>
      </c>
      <c r="K283" s="22">
        <f t="shared" si="12"/>
        <v>0</v>
      </c>
    </row>
    <row r="284" spans="2:11" x14ac:dyDescent="0.2">
      <c r="B284" s="18" t="s">
        <v>411</v>
      </c>
      <c r="C284" s="19" t="s">
        <v>284</v>
      </c>
      <c r="D284" s="20">
        <v>28</v>
      </c>
      <c r="E284" s="19" t="s">
        <v>304</v>
      </c>
      <c r="F284" s="21"/>
      <c r="G284" s="20">
        <v>65</v>
      </c>
      <c r="H284" s="42"/>
      <c r="I284" s="43">
        <v>0</v>
      </c>
      <c r="J284" s="22">
        <f t="shared" si="11"/>
        <v>0</v>
      </c>
      <c r="K284" s="22">
        <f t="shared" si="12"/>
        <v>0</v>
      </c>
    </row>
    <row r="285" spans="2:11" x14ac:dyDescent="0.2">
      <c r="B285" s="18" t="s">
        <v>492</v>
      </c>
      <c r="C285" s="19" t="s">
        <v>319</v>
      </c>
      <c r="D285" s="20">
        <v>1</v>
      </c>
      <c r="E285" s="19" t="s">
        <v>494</v>
      </c>
      <c r="F285" s="21"/>
      <c r="G285" s="20">
        <v>63</v>
      </c>
      <c r="H285" s="42"/>
      <c r="I285" s="43">
        <v>0</v>
      </c>
      <c r="J285" s="22">
        <f t="shared" si="11"/>
        <v>0</v>
      </c>
      <c r="K285" s="22">
        <f t="shared" si="12"/>
        <v>0</v>
      </c>
    </row>
    <row r="286" spans="2:11" x14ac:dyDescent="0.2">
      <c r="B286" s="18" t="s">
        <v>471</v>
      </c>
      <c r="C286" s="19" t="s">
        <v>284</v>
      </c>
      <c r="D286" s="20">
        <v>8</v>
      </c>
      <c r="E286" s="19" t="s">
        <v>304</v>
      </c>
      <c r="F286" s="21"/>
      <c r="G286" s="20">
        <v>63</v>
      </c>
      <c r="H286" s="42"/>
      <c r="I286" s="43">
        <v>0</v>
      </c>
      <c r="J286" s="22">
        <f t="shared" si="11"/>
        <v>0</v>
      </c>
      <c r="K286" s="22">
        <f t="shared" si="12"/>
        <v>0</v>
      </c>
    </row>
    <row r="287" spans="2:11" x14ac:dyDescent="0.2">
      <c r="B287" s="18" t="s">
        <v>362</v>
      </c>
      <c r="C287" s="19" t="s">
        <v>284</v>
      </c>
      <c r="D287" s="20">
        <v>24</v>
      </c>
      <c r="E287" s="19" t="s">
        <v>285</v>
      </c>
      <c r="F287" s="21"/>
      <c r="G287" s="20">
        <v>63</v>
      </c>
      <c r="H287" s="42"/>
      <c r="I287" s="43">
        <v>0</v>
      </c>
      <c r="J287" s="22">
        <f t="shared" si="11"/>
        <v>0</v>
      </c>
      <c r="K287" s="22">
        <f t="shared" si="12"/>
        <v>0</v>
      </c>
    </row>
    <row r="288" spans="2:11" x14ac:dyDescent="0.2">
      <c r="B288" s="18" t="s">
        <v>359</v>
      </c>
      <c r="C288" s="19" t="s">
        <v>284</v>
      </c>
      <c r="D288" s="20">
        <v>26</v>
      </c>
      <c r="E288" s="19" t="s">
        <v>285</v>
      </c>
      <c r="F288" s="21"/>
      <c r="G288" s="20">
        <v>62</v>
      </c>
      <c r="H288" s="42"/>
      <c r="I288" s="43">
        <v>0</v>
      </c>
      <c r="J288" s="22">
        <f t="shared" si="11"/>
        <v>0</v>
      </c>
      <c r="K288" s="22">
        <f t="shared" si="12"/>
        <v>0</v>
      </c>
    </row>
    <row r="289" spans="2:11" x14ac:dyDescent="0.2">
      <c r="B289" s="18" t="s">
        <v>454</v>
      </c>
      <c r="C289" s="19" t="s">
        <v>455</v>
      </c>
      <c r="D289" s="20"/>
      <c r="E289" s="19"/>
      <c r="F289" s="21" t="s">
        <v>247</v>
      </c>
      <c r="G289" s="20">
        <v>60</v>
      </c>
      <c r="H289" s="44"/>
      <c r="I289" s="43">
        <v>0</v>
      </c>
      <c r="J289" s="22">
        <f t="shared" si="11"/>
        <v>0</v>
      </c>
      <c r="K289" s="22">
        <f t="shared" si="12"/>
        <v>0</v>
      </c>
    </row>
    <row r="290" spans="2:11" x14ac:dyDescent="0.2">
      <c r="B290" s="18" t="s">
        <v>476</v>
      </c>
      <c r="C290" s="19" t="s">
        <v>284</v>
      </c>
      <c r="D290" s="20">
        <v>75</v>
      </c>
      <c r="E290" s="19" t="s">
        <v>304</v>
      </c>
      <c r="F290" s="21"/>
      <c r="G290" s="20">
        <v>59</v>
      </c>
      <c r="H290" s="42"/>
      <c r="I290" s="43">
        <v>0</v>
      </c>
      <c r="J290" s="22">
        <f t="shared" si="11"/>
        <v>0</v>
      </c>
      <c r="K290" s="22">
        <f t="shared" si="12"/>
        <v>0</v>
      </c>
    </row>
    <row r="291" spans="2:11" x14ac:dyDescent="0.2">
      <c r="B291" s="18" t="s">
        <v>501</v>
      </c>
      <c r="C291" s="19" t="s">
        <v>500</v>
      </c>
      <c r="D291" s="20">
        <v>500</v>
      </c>
      <c r="E291" s="19" t="s">
        <v>425</v>
      </c>
      <c r="F291" s="21"/>
      <c r="G291" s="20">
        <v>58</v>
      </c>
      <c r="H291" s="44"/>
      <c r="I291" s="43">
        <v>0</v>
      </c>
      <c r="J291" s="22">
        <f t="shared" si="11"/>
        <v>0</v>
      </c>
      <c r="K291" s="22">
        <f t="shared" si="12"/>
        <v>0</v>
      </c>
    </row>
    <row r="292" spans="2:11" x14ac:dyDescent="0.2">
      <c r="B292" s="18" t="s">
        <v>414</v>
      </c>
      <c r="C292" s="19" t="s">
        <v>284</v>
      </c>
      <c r="D292" s="20">
        <v>28</v>
      </c>
      <c r="E292" s="19" t="s">
        <v>304</v>
      </c>
      <c r="F292" s="21"/>
      <c r="G292" s="20">
        <v>57</v>
      </c>
      <c r="H292" s="44"/>
      <c r="I292" s="43">
        <v>0</v>
      </c>
      <c r="J292" s="22">
        <f t="shared" si="11"/>
        <v>0</v>
      </c>
      <c r="K292" s="22">
        <f t="shared" si="12"/>
        <v>0</v>
      </c>
    </row>
    <row r="293" spans="2:11" x14ac:dyDescent="0.2">
      <c r="B293" s="18" t="s">
        <v>331</v>
      </c>
      <c r="C293" s="19" t="s">
        <v>284</v>
      </c>
      <c r="D293" s="20">
        <v>40</v>
      </c>
      <c r="E293" s="19" t="s">
        <v>285</v>
      </c>
      <c r="F293" s="21"/>
      <c r="G293" s="20">
        <v>56</v>
      </c>
      <c r="H293" s="44"/>
      <c r="I293" s="43">
        <v>0</v>
      </c>
      <c r="J293" s="22">
        <f t="shared" si="11"/>
        <v>0</v>
      </c>
      <c r="K293" s="22">
        <f t="shared" si="12"/>
        <v>0</v>
      </c>
    </row>
    <row r="294" spans="2:11" x14ac:dyDescent="0.2">
      <c r="B294" s="18" t="s">
        <v>447</v>
      </c>
      <c r="C294" s="19" t="s">
        <v>284</v>
      </c>
      <c r="D294" s="20">
        <v>30</v>
      </c>
      <c r="E294" s="19" t="s">
        <v>304</v>
      </c>
      <c r="F294" s="21"/>
      <c r="G294" s="20">
        <v>55</v>
      </c>
      <c r="H294" s="44"/>
      <c r="I294" s="43">
        <v>0</v>
      </c>
      <c r="J294" s="22">
        <f t="shared" si="11"/>
        <v>0</v>
      </c>
      <c r="K294" s="22">
        <f t="shared" si="12"/>
        <v>0</v>
      </c>
    </row>
    <row r="295" spans="2:11" x14ac:dyDescent="0.2">
      <c r="B295" s="18" t="s">
        <v>393</v>
      </c>
      <c r="C295" s="19" t="s">
        <v>394</v>
      </c>
      <c r="D295" s="20"/>
      <c r="E295" s="19"/>
      <c r="F295" s="21" t="s">
        <v>395</v>
      </c>
      <c r="G295" s="20">
        <v>53</v>
      </c>
      <c r="H295" s="44"/>
      <c r="I295" s="43">
        <v>0</v>
      </c>
      <c r="J295" s="22">
        <f t="shared" si="11"/>
        <v>0</v>
      </c>
      <c r="K295" s="22">
        <f t="shared" si="12"/>
        <v>0</v>
      </c>
    </row>
    <row r="296" spans="2:11" x14ac:dyDescent="0.2">
      <c r="B296" s="18" t="s">
        <v>437</v>
      </c>
      <c r="C296" s="19" t="s">
        <v>438</v>
      </c>
      <c r="D296" s="20"/>
      <c r="E296" s="19"/>
      <c r="F296" s="21" t="s">
        <v>439</v>
      </c>
      <c r="G296" s="20">
        <v>52</v>
      </c>
      <c r="H296" s="44"/>
      <c r="I296" s="43">
        <v>0</v>
      </c>
      <c r="J296" s="22">
        <f t="shared" si="11"/>
        <v>0</v>
      </c>
      <c r="K296" s="22">
        <f t="shared" si="12"/>
        <v>0</v>
      </c>
    </row>
    <row r="297" spans="2:11" x14ac:dyDescent="0.2">
      <c r="B297" s="18" t="s">
        <v>401</v>
      </c>
      <c r="C297" s="19" t="s">
        <v>376</v>
      </c>
      <c r="D297" s="20"/>
      <c r="E297" s="19"/>
      <c r="F297" s="21" t="s">
        <v>402</v>
      </c>
      <c r="G297" s="20">
        <v>52</v>
      </c>
      <c r="H297" s="42"/>
      <c r="I297" s="43">
        <v>0</v>
      </c>
      <c r="J297" s="22">
        <f t="shared" si="11"/>
        <v>0</v>
      </c>
      <c r="K297" s="22">
        <f t="shared" si="12"/>
        <v>0</v>
      </c>
    </row>
    <row r="298" spans="2:11" x14ac:dyDescent="0.2">
      <c r="B298" s="18" t="s">
        <v>498</v>
      </c>
      <c r="C298" s="19" t="s">
        <v>284</v>
      </c>
      <c r="D298" s="20">
        <v>75</v>
      </c>
      <c r="E298" s="19" t="s">
        <v>304</v>
      </c>
      <c r="F298" s="21"/>
      <c r="G298" s="20">
        <v>52</v>
      </c>
      <c r="H298" s="44"/>
      <c r="I298" s="43">
        <v>0</v>
      </c>
      <c r="J298" s="22">
        <f t="shared" si="11"/>
        <v>0</v>
      </c>
      <c r="K298" s="22">
        <f t="shared" si="12"/>
        <v>0</v>
      </c>
    </row>
    <row r="299" spans="2:11" x14ac:dyDescent="0.2">
      <c r="B299" s="18" t="s">
        <v>419</v>
      </c>
      <c r="C299" s="19" t="s">
        <v>420</v>
      </c>
      <c r="D299" s="20">
        <v>100</v>
      </c>
      <c r="E299" s="19" t="s">
        <v>285</v>
      </c>
      <c r="F299" s="21"/>
      <c r="G299" s="20">
        <v>51</v>
      </c>
      <c r="H299" s="42"/>
      <c r="I299" s="43">
        <v>0</v>
      </c>
      <c r="J299" s="22">
        <f t="shared" si="11"/>
        <v>0</v>
      </c>
      <c r="K299" s="22">
        <f t="shared" si="12"/>
        <v>0</v>
      </c>
    </row>
    <row r="300" spans="2:11" x14ac:dyDescent="0.2">
      <c r="B300" s="18" t="s">
        <v>741</v>
      </c>
      <c r="C300" s="19" t="s">
        <v>742</v>
      </c>
      <c r="D300" s="20"/>
      <c r="E300" s="19"/>
      <c r="F300" s="21" t="s">
        <v>356</v>
      </c>
      <c r="G300" s="20">
        <v>50</v>
      </c>
      <c r="H300" s="42"/>
      <c r="I300" s="43">
        <v>0</v>
      </c>
      <c r="J300" s="22">
        <f t="shared" si="11"/>
        <v>0</v>
      </c>
      <c r="K300" s="22">
        <f t="shared" si="12"/>
        <v>0</v>
      </c>
    </row>
    <row r="301" spans="2:11" x14ac:dyDescent="0.2">
      <c r="B301" s="18" t="s">
        <v>483</v>
      </c>
      <c r="C301" s="19" t="s">
        <v>398</v>
      </c>
      <c r="D301" s="20"/>
      <c r="E301" s="19"/>
      <c r="F301" s="21" t="s">
        <v>484</v>
      </c>
      <c r="G301" s="20">
        <v>48</v>
      </c>
      <c r="H301" s="42"/>
      <c r="I301" s="43">
        <v>0</v>
      </c>
      <c r="J301" s="22">
        <f t="shared" si="11"/>
        <v>0</v>
      </c>
      <c r="K301" s="22">
        <f t="shared" si="12"/>
        <v>0</v>
      </c>
    </row>
    <row r="302" spans="2:11" x14ac:dyDescent="0.2">
      <c r="B302" s="18" t="s">
        <v>524</v>
      </c>
      <c r="C302" s="19" t="s">
        <v>294</v>
      </c>
      <c r="D302" s="20">
        <v>500</v>
      </c>
      <c r="E302" s="19" t="s">
        <v>295</v>
      </c>
      <c r="F302" s="21"/>
      <c r="G302" s="20">
        <v>47</v>
      </c>
      <c r="H302" s="42"/>
      <c r="I302" s="43">
        <v>0</v>
      </c>
      <c r="J302" s="22">
        <f t="shared" si="11"/>
        <v>0</v>
      </c>
      <c r="K302" s="22">
        <f t="shared" si="12"/>
        <v>0</v>
      </c>
    </row>
    <row r="303" spans="2:11" x14ac:dyDescent="0.2">
      <c r="B303" s="18" t="s">
        <v>403</v>
      </c>
      <c r="C303" s="19" t="s">
        <v>284</v>
      </c>
      <c r="D303" s="20">
        <v>12</v>
      </c>
      <c r="E303" s="19" t="s">
        <v>285</v>
      </c>
      <c r="F303" s="21"/>
      <c r="G303" s="20">
        <v>47</v>
      </c>
      <c r="H303" s="44"/>
      <c r="I303" s="43">
        <v>0</v>
      </c>
      <c r="J303" s="22">
        <f t="shared" si="11"/>
        <v>0</v>
      </c>
      <c r="K303" s="22">
        <f t="shared" si="12"/>
        <v>0</v>
      </c>
    </row>
    <row r="304" spans="2:11" x14ac:dyDescent="0.2">
      <c r="B304" s="18" t="s">
        <v>358</v>
      </c>
      <c r="C304" s="19" t="s">
        <v>284</v>
      </c>
      <c r="D304" s="20">
        <v>40</v>
      </c>
      <c r="E304" s="19" t="s">
        <v>285</v>
      </c>
      <c r="F304" s="21"/>
      <c r="G304" s="20">
        <v>47</v>
      </c>
      <c r="H304" s="44"/>
      <c r="I304" s="43">
        <v>0</v>
      </c>
      <c r="J304" s="22">
        <f t="shared" si="11"/>
        <v>0</v>
      </c>
      <c r="K304" s="22">
        <f t="shared" si="12"/>
        <v>0</v>
      </c>
    </row>
    <row r="305" spans="2:11" x14ac:dyDescent="0.2">
      <c r="B305" s="18" t="s">
        <v>311</v>
      </c>
      <c r="C305" s="19" t="s">
        <v>312</v>
      </c>
      <c r="D305" s="20">
        <v>24</v>
      </c>
      <c r="E305" s="19" t="s">
        <v>290</v>
      </c>
      <c r="F305" s="21" t="s">
        <v>313</v>
      </c>
      <c r="G305" s="20">
        <v>47</v>
      </c>
      <c r="H305" s="44"/>
      <c r="I305" s="43">
        <v>0</v>
      </c>
      <c r="J305" s="22">
        <f t="shared" si="11"/>
        <v>0</v>
      </c>
      <c r="K305" s="22">
        <f t="shared" si="12"/>
        <v>0</v>
      </c>
    </row>
    <row r="306" spans="2:11" x14ac:dyDescent="0.2">
      <c r="B306" s="18" t="s">
        <v>674</v>
      </c>
      <c r="C306" s="19" t="s">
        <v>675</v>
      </c>
      <c r="D306" s="20"/>
      <c r="E306" s="19"/>
      <c r="F306" s="21" t="s">
        <v>676</v>
      </c>
      <c r="G306" s="20">
        <v>47</v>
      </c>
      <c r="H306" s="44"/>
      <c r="I306" s="43">
        <v>0</v>
      </c>
      <c r="J306" s="22">
        <f t="shared" si="11"/>
        <v>0</v>
      </c>
      <c r="K306" s="22">
        <f t="shared" si="12"/>
        <v>0</v>
      </c>
    </row>
    <row r="307" spans="2:11" x14ac:dyDescent="0.2">
      <c r="B307" s="18" t="s">
        <v>406</v>
      </c>
      <c r="C307" s="19" t="s">
        <v>407</v>
      </c>
      <c r="D307" s="20"/>
      <c r="E307" s="19"/>
      <c r="F307" s="21" t="s">
        <v>408</v>
      </c>
      <c r="G307" s="20">
        <v>47</v>
      </c>
      <c r="H307" s="42"/>
      <c r="I307" s="43">
        <v>0</v>
      </c>
      <c r="J307" s="22">
        <f t="shared" si="11"/>
        <v>0</v>
      </c>
      <c r="K307" s="22">
        <f t="shared" si="12"/>
        <v>0</v>
      </c>
    </row>
    <row r="308" spans="2:11" x14ac:dyDescent="0.2">
      <c r="B308" s="18" t="s">
        <v>453</v>
      </c>
      <c r="C308" s="19" t="s">
        <v>329</v>
      </c>
      <c r="D308" s="20">
        <v>1</v>
      </c>
      <c r="E308" s="19" t="s">
        <v>300</v>
      </c>
      <c r="F308" s="21"/>
      <c r="G308" s="20">
        <v>46</v>
      </c>
      <c r="H308" s="44"/>
      <c r="I308" s="43">
        <v>0</v>
      </c>
      <c r="J308" s="22">
        <f t="shared" si="11"/>
        <v>0</v>
      </c>
      <c r="K308" s="22">
        <f t="shared" si="12"/>
        <v>0</v>
      </c>
    </row>
    <row r="309" spans="2:11" x14ac:dyDescent="0.2">
      <c r="B309" s="18" t="s">
        <v>472</v>
      </c>
      <c r="C309" s="19" t="s">
        <v>473</v>
      </c>
      <c r="D309" s="20"/>
      <c r="E309" s="19"/>
      <c r="F309" s="21" t="s">
        <v>474</v>
      </c>
      <c r="G309" s="20">
        <v>45</v>
      </c>
      <c r="H309" s="44"/>
      <c r="I309" s="43">
        <v>0</v>
      </c>
      <c r="J309" s="22">
        <f t="shared" si="11"/>
        <v>0</v>
      </c>
      <c r="K309" s="22">
        <f t="shared" si="12"/>
        <v>0</v>
      </c>
    </row>
    <row r="310" spans="2:11" x14ac:dyDescent="0.2">
      <c r="B310" s="18" t="s">
        <v>448</v>
      </c>
      <c r="C310" s="19" t="s">
        <v>299</v>
      </c>
      <c r="D310" s="20"/>
      <c r="E310" s="19" t="s">
        <v>300</v>
      </c>
      <c r="F310" s="21"/>
      <c r="G310" s="20">
        <v>44.32200000000001</v>
      </c>
      <c r="H310" s="44"/>
      <c r="I310" s="43">
        <v>0</v>
      </c>
      <c r="J310" s="22">
        <f t="shared" si="11"/>
        <v>0</v>
      </c>
      <c r="K310" s="22">
        <f t="shared" si="12"/>
        <v>0</v>
      </c>
    </row>
    <row r="311" spans="2:11" x14ac:dyDescent="0.2">
      <c r="B311" s="18" t="s">
        <v>357</v>
      </c>
      <c r="C311" s="19" t="s">
        <v>284</v>
      </c>
      <c r="D311" s="20">
        <v>60</v>
      </c>
      <c r="E311" s="19" t="s">
        <v>285</v>
      </c>
      <c r="F311" s="21"/>
      <c r="G311" s="20">
        <v>44</v>
      </c>
      <c r="H311" s="44"/>
      <c r="I311" s="43">
        <v>0</v>
      </c>
      <c r="J311" s="22">
        <f t="shared" si="11"/>
        <v>0</v>
      </c>
      <c r="K311" s="22">
        <f t="shared" si="12"/>
        <v>0</v>
      </c>
    </row>
    <row r="312" spans="2:11" x14ac:dyDescent="0.2">
      <c r="B312" s="18" t="s">
        <v>469</v>
      </c>
      <c r="C312" s="19" t="s">
        <v>284</v>
      </c>
      <c r="D312" s="20">
        <v>36</v>
      </c>
      <c r="E312" s="19" t="s">
        <v>285</v>
      </c>
      <c r="F312" s="21"/>
      <c r="G312" s="20">
        <v>44</v>
      </c>
      <c r="H312" s="44"/>
      <c r="I312" s="43">
        <v>0</v>
      </c>
      <c r="J312" s="22">
        <f t="shared" si="11"/>
        <v>0</v>
      </c>
      <c r="K312" s="22">
        <f t="shared" si="12"/>
        <v>0</v>
      </c>
    </row>
    <row r="313" spans="2:11" x14ac:dyDescent="0.2">
      <c r="B313" s="18" t="s">
        <v>317</v>
      </c>
      <c r="C313" s="19" t="s">
        <v>318</v>
      </c>
      <c r="D313" s="20">
        <v>6</v>
      </c>
      <c r="E313" s="19" t="s">
        <v>319</v>
      </c>
      <c r="F313" s="21" t="s">
        <v>320</v>
      </c>
      <c r="G313" s="20">
        <v>44</v>
      </c>
      <c r="H313" s="44"/>
      <c r="I313" s="43">
        <v>0</v>
      </c>
      <c r="J313" s="22">
        <f t="shared" si="11"/>
        <v>0</v>
      </c>
      <c r="K313" s="22">
        <f t="shared" si="12"/>
        <v>0</v>
      </c>
    </row>
    <row r="314" spans="2:11" x14ac:dyDescent="0.2">
      <c r="B314" s="18" t="s">
        <v>363</v>
      </c>
      <c r="C314" s="19" t="s">
        <v>284</v>
      </c>
      <c r="D314" s="20">
        <v>50</v>
      </c>
      <c r="E314" s="19" t="s">
        <v>285</v>
      </c>
      <c r="F314" s="21"/>
      <c r="G314" s="20">
        <v>43</v>
      </c>
      <c r="H314" s="44"/>
      <c r="I314" s="43">
        <v>0</v>
      </c>
      <c r="J314" s="22">
        <f t="shared" si="11"/>
        <v>0</v>
      </c>
      <c r="K314" s="22">
        <f t="shared" si="12"/>
        <v>0</v>
      </c>
    </row>
    <row r="315" spans="2:11" x14ac:dyDescent="0.2">
      <c r="B315" s="18" t="s">
        <v>441</v>
      </c>
      <c r="C315" s="19" t="s">
        <v>284</v>
      </c>
      <c r="D315" s="20">
        <v>25</v>
      </c>
      <c r="E315" s="19" t="s">
        <v>285</v>
      </c>
      <c r="F315" s="21"/>
      <c r="G315" s="20">
        <v>43</v>
      </c>
      <c r="H315" s="42"/>
      <c r="I315" s="43">
        <v>0</v>
      </c>
      <c r="J315" s="22">
        <f t="shared" si="11"/>
        <v>0</v>
      </c>
      <c r="K315" s="22">
        <f t="shared" si="12"/>
        <v>0</v>
      </c>
    </row>
    <row r="316" spans="2:11" x14ac:dyDescent="0.2">
      <c r="B316" s="18" t="s">
        <v>477</v>
      </c>
      <c r="C316" s="19" t="s">
        <v>478</v>
      </c>
      <c r="D316" s="20">
        <v>6</v>
      </c>
      <c r="E316" s="19" t="s">
        <v>285</v>
      </c>
      <c r="F316" s="21" t="s">
        <v>479</v>
      </c>
      <c r="G316" s="20">
        <v>42</v>
      </c>
      <c r="H316" s="44"/>
      <c r="I316" s="43">
        <v>0</v>
      </c>
      <c r="J316" s="22">
        <f t="shared" si="11"/>
        <v>0</v>
      </c>
      <c r="K316" s="22">
        <f t="shared" si="12"/>
        <v>0</v>
      </c>
    </row>
    <row r="317" spans="2:11" x14ac:dyDescent="0.2">
      <c r="B317" s="18" t="s">
        <v>372</v>
      </c>
      <c r="C317" s="19" t="s">
        <v>373</v>
      </c>
      <c r="D317" s="20"/>
      <c r="E317" s="19"/>
      <c r="F317" s="21" t="s">
        <v>374</v>
      </c>
      <c r="G317" s="20">
        <v>42</v>
      </c>
      <c r="H317" s="44"/>
      <c r="I317" s="43">
        <v>0</v>
      </c>
      <c r="J317" s="22">
        <f t="shared" si="11"/>
        <v>0</v>
      </c>
      <c r="K317" s="22">
        <f t="shared" si="12"/>
        <v>0</v>
      </c>
    </row>
    <row r="318" spans="2:11" x14ac:dyDescent="0.2">
      <c r="B318" s="18" t="s">
        <v>379</v>
      </c>
      <c r="C318" s="19" t="s">
        <v>380</v>
      </c>
      <c r="D318" s="20">
        <v>10</v>
      </c>
      <c r="E318" s="19" t="s">
        <v>294</v>
      </c>
      <c r="F318" s="21" t="s">
        <v>320</v>
      </c>
      <c r="G318" s="20">
        <v>42</v>
      </c>
      <c r="H318" s="44"/>
      <c r="I318" s="43">
        <v>0</v>
      </c>
      <c r="J318" s="22">
        <f t="shared" ref="J318:J381" si="13">I318+(I318*$C$768)</f>
        <v>0</v>
      </c>
      <c r="K318" s="22">
        <f t="shared" si="12"/>
        <v>0</v>
      </c>
    </row>
    <row r="319" spans="2:11" x14ac:dyDescent="0.2">
      <c r="B319" s="18" t="s">
        <v>378</v>
      </c>
      <c r="C319" s="19" t="s">
        <v>284</v>
      </c>
      <c r="D319" s="20">
        <v>36</v>
      </c>
      <c r="E319" s="19" t="s">
        <v>285</v>
      </c>
      <c r="F319" s="21"/>
      <c r="G319" s="20">
        <v>42</v>
      </c>
      <c r="H319" s="44"/>
      <c r="I319" s="43">
        <v>0</v>
      </c>
      <c r="J319" s="22">
        <f t="shared" si="13"/>
        <v>0</v>
      </c>
      <c r="K319" s="22">
        <f t="shared" si="12"/>
        <v>0</v>
      </c>
    </row>
    <row r="320" spans="2:11" x14ac:dyDescent="0.2">
      <c r="B320" s="18" t="s">
        <v>530</v>
      </c>
      <c r="C320" s="19" t="s">
        <v>285</v>
      </c>
      <c r="D320" s="20">
        <v>1</v>
      </c>
      <c r="E320" s="19" t="s">
        <v>300</v>
      </c>
      <c r="F320" s="21"/>
      <c r="G320" s="20">
        <v>42</v>
      </c>
      <c r="H320" s="42"/>
      <c r="I320" s="43">
        <v>0</v>
      </c>
      <c r="J320" s="22">
        <f t="shared" si="13"/>
        <v>0</v>
      </c>
      <c r="K320" s="22">
        <f t="shared" ref="K320:K383" si="14">G320*J320</f>
        <v>0</v>
      </c>
    </row>
    <row r="321" spans="2:11" x14ac:dyDescent="0.2">
      <c r="B321" s="18" t="s">
        <v>585</v>
      </c>
      <c r="C321" s="19" t="s">
        <v>284</v>
      </c>
      <c r="D321" s="20">
        <v>500</v>
      </c>
      <c r="E321" s="19" t="s">
        <v>295</v>
      </c>
      <c r="F321" s="21"/>
      <c r="G321" s="20">
        <v>41</v>
      </c>
      <c r="H321" s="42"/>
      <c r="I321" s="43">
        <v>0</v>
      </c>
      <c r="J321" s="22">
        <f t="shared" si="13"/>
        <v>0</v>
      </c>
      <c r="K321" s="22">
        <f t="shared" si="14"/>
        <v>0</v>
      </c>
    </row>
    <row r="322" spans="2:11" x14ac:dyDescent="0.2">
      <c r="B322" s="18" t="s">
        <v>351</v>
      </c>
      <c r="C322" s="19" t="s">
        <v>352</v>
      </c>
      <c r="D322" s="20">
        <v>75</v>
      </c>
      <c r="E322" s="19" t="s">
        <v>353</v>
      </c>
      <c r="F322" s="21" t="s">
        <v>313</v>
      </c>
      <c r="G322" s="20">
        <v>41</v>
      </c>
      <c r="H322" s="44"/>
      <c r="I322" s="43">
        <v>0</v>
      </c>
      <c r="J322" s="22">
        <f t="shared" si="13"/>
        <v>0</v>
      </c>
      <c r="K322" s="22">
        <f t="shared" si="14"/>
        <v>0</v>
      </c>
    </row>
    <row r="323" spans="2:11" x14ac:dyDescent="0.2">
      <c r="B323" s="18" t="s">
        <v>350</v>
      </c>
      <c r="C323" s="19" t="s">
        <v>284</v>
      </c>
      <c r="D323" s="20">
        <v>18</v>
      </c>
      <c r="E323" s="19" t="s">
        <v>300</v>
      </c>
      <c r="F323" s="21"/>
      <c r="G323" s="20">
        <v>40</v>
      </c>
      <c r="H323" s="44"/>
      <c r="I323" s="43">
        <v>0</v>
      </c>
      <c r="J323" s="22">
        <f t="shared" si="13"/>
        <v>0</v>
      </c>
      <c r="K323" s="22">
        <f t="shared" si="14"/>
        <v>0</v>
      </c>
    </row>
    <row r="324" spans="2:11" x14ac:dyDescent="0.2">
      <c r="B324" s="18" t="s">
        <v>392</v>
      </c>
      <c r="C324" s="19" t="s">
        <v>290</v>
      </c>
      <c r="D324" s="20">
        <v>1650</v>
      </c>
      <c r="E324" s="19" t="s">
        <v>295</v>
      </c>
      <c r="F324" s="21"/>
      <c r="G324" s="20">
        <v>40</v>
      </c>
      <c r="H324" s="44"/>
      <c r="I324" s="43">
        <v>0</v>
      </c>
      <c r="J324" s="22">
        <f t="shared" si="13"/>
        <v>0</v>
      </c>
      <c r="K324" s="22">
        <f t="shared" si="14"/>
        <v>0</v>
      </c>
    </row>
    <row r="325" spans="2:11" x14ac:dyDescent="0.2">
      <c r="B325" s="18" t="s">
        <v>709</v>
      </c>
      <c r="C325" s="19" t="s">
        <v>710</v>
      </c>
      <c r="D325" s="20">
        <v>1</v>
      </c>
      <c r="E325" s="19" t="s">
        <v>494</v>
      </c>
      <c r="F325" s="21" t="s">
        <v>711</v>
      </c>
      <c r="G325" s="20">
        <v>40</v>
      </c>
      <c r="H325" s="44"/>
      <c r="I325" s="43">
        <v>0</v>
      </c>
      <c r="J325" s="22">
        <f t="shared" si="13"/>
        <v>0</v>
      </c>
      <c r="K325" s="22">
        <f t="shared" si="14"/>
        <v>0</v>
      </c>
    </row>
    <row r="326" spans="2:11" x14ac:dyDescent="0.2">
      <c r="B326" s="18" t="s">
        <v>470</v>
      </c>
      <c r="C326" s="19" t="s">
        <v>284</v>
      </c>
      <c r="D326" s="20">
        <v>14</v>
      </c>
      <c r="E326" s="19" t="s">
        <v>285</v>
      </c>
      <c r="F326" s="21"/>
      <c r="G326" s="20">
        <v>40</v>
      </c>
      <c r="H326" s="44"/>
      <c r="I326" s="43">
        <v>0</v>
      </c>
      <c r="J326" s="22">
        <f t="shared" si="13"/>
        <v>0</v>
      </c>
      <c r="K326" s="22">
        <f t="shared" si="14"/>
        <v>0</v>
      </c>
    </row>
    <row r="327" spans="2:11" x14ac:dyDescent="0.2">
      <c r="B327" s="18" t="s">
        <v>130</v>
      </c>
      <c r="C327" s="19" t="s">
        <v>294</v>
      </c>
      <c r="D327" s="20">
        <v>1</v>
      </c>
      <c r="E327" s="19" t="s">
        <v>494</v>
      </c>
      <c r="F327" s="21"/>
      <c r="G327" s="20">
        <v>39</v>
      </c>
      <c r="H327" s="44"/>
      <c r="I327" s="43">
        <v>0</v>
      </c>
      <c r="J327" s="22">
        <f t="shared" si="13"/>
        <v>0</v>
      </c>
      <c r="K327" s="22">
        <f t="shared" si="14"/>
        <v>0</v>
      </c>
    </row>
    <row r="328" spans="2:11" x14ac:dyDescent="0.2">
      <c r="B328" s="18" t="s">
        <v>519</v>
      </c>
      <c r="C328" s="19" t="s">
        <v>284</v>
      </c>
      <c r="D328" s="20">
        <v>26</v>
      </c>
      <c r="E328" s="19" t="s">
        <v>285</v>
      </c>
      <c r="F328" s="21"/>
      <c r="G328" s="20">
        <v>38</v>
      </c>
      <c r="H328" s="44"/>
      <c r="I328" s="43">
        <v>0</v>
      </c>
      <c r="J328" s="22">
        <f t="shared" si="13"/>
        <v>0</v>
      </c>
      <c r="K328" s="22">
        <f t="shared" si="14"/>
        <v>0</v>
      </c>
    </row>
    <row r="329" spans="2:11" x14ac:dyDescent="0.2">
      <c r="B329" s="18" t="s">
        <v>423</v>
      </c>
      <c r="C329" s="19" t="s">
        <v>284</v>
      </c>
      <c r="D329" s="20">
        <v>120</v>
      </c>
      <c r="E329" s="19" t="s">
        <v>285</v>
      </c>
      <c r="F329" s="21"/>
      <c r="G329" s="20">
        <v>38</v>
      </c>
      <c r="H329" s="44"/>
      <c r="I329" s="43">
        <v>0</v>
      </c>
      <c r="J329" s="22">
        <f t="shared" si="13"/>
        <v>0</v>
      </c>
      <c r="K329" s="22">
        <f t="shared" si="14"/>
        <v>0</v>
      </c>
    </row>
    <row r="330" spans="2:11" x14ac:dyDescent="0.2">
      <c r="B330" s="18" t="s">
        <v>371</v>
      </c>
      <c r="C330" s="19" t="s">
        <v>284</v>
      </c>
      <c r="D330" s="20">
        <v>24</v>
      </c>
      <c r="E330" s="19" t="s">
        <v>285</v>
      </c>
      <c r="F330" s="21"/>
      <c r="G330" s="20">
        <v>38</v>
      </c>
      <c r="H330" s="44"/>
      <c r="I330" s="43">
        <v>0</v>
      </c>
      <c r="J330" s="22">
        <f t="shared" si="13"/>
        <v>0</v>
      </c>
      <c r="K330" s="22">
        <f t="shared" si="14"/>
        <v>0</v>
      </c>
    </row>
    <row r="331" spans="2:11" x14ac:dyDescent="0.2">
      <c r="B331" s="18" t="s">
        <v>667</v>
      </c>
      <c r="C331" s="19" t="s">
        <v>319</v>
      </c>
      <c r="D331" s="20">
        <v>1</v>
      </c>
      <c r="E331" s="19" t="s">
        <v>494</v>
      </c>
      <c r="F331" s="21"/>
      <c r="G331" s="20">
        <v>37</v>
      </c>
      <c r="H331" s="44"/>
      <c r="I331" s="43">
        <v>0</v>
      </c>
      <c r="J331" s="22">
        <f t="shared" si="13"/>
        <v>0</v>
      </c>
      <c r="K331" s="22">
        <f t="shared" si="14"/>
        <v>0</v>
      </c>
    </row>
    <row r="332" spans="2:11" x14ac:dyDescent="0.2">
      <c r="B332" s="18" t="s">
        <v>514</v>
      </c>
      <c r="C332" s="19" t="s">
        <v>284</v>
      </c>
      <c r="D332" s="20">
        <v>21</v>
      </c>
      <c r="E332" s="19" t="s">
        <v>304</v>
      </c>
      <c r="F332" s="21"/>
      <c r="G332" s="20">
        <v>37</v>
      </c>
      <c r="H332" s="42"/>
      <c r="I332" s="43">
        <v>0</v>
      </c>
      <c r="J332" s="22">
        <f t="shared" si="13"/>
        <v>0</v>
      </c>
      <c r="K332" s="22">
        <f t="shared" si="14"/>
        <v>0</v>
      </c>
    </row>
    <row r="333" spans="2:11" x14ac:dyDescent="0.2">
      <c r="B333" s="18" t="s">
        <v>529</v>
      </c>
      <c r="C333" s="19" t="s">
        <v>284</v>
      </c>
      <c r="D333" s="20">
        <v>32</v>
      </c>
      <c r="E333" s="19" t="s">
        <v>285</v>
      </c>
      <c r="F333" s="21"/>
      <c r="G333" s="20">
        <v>36</v>
      </c>
      <c r="H333" s="42"/>
      <c r="I333" s="43">
        <v>0</v>
      </c>
      <c r="J333" s="22">
        <f t="shared" si="13"/>
        <v>0</v>
      </c>
      <c r="K333" s="22">
        <f t="shared" si="14"/>
        <v>0</v>
      </c>
    </row>
    <row r="334" spans="2:11" x14ac:dyDescent="0.2">
      <c r="B334" s="18" t="s">
        <v>497</v>
      </c>
      <c r="C334" s="19" t="s">
        <v>294</v>
      </c>
      <c r="D334" s="20">
        <v>500</v>
      </c>
      <c r="E334" s="19" t="s">
        <v>295</v>
      </c>
      <c r="F334" s="21"/>
      <c r="G334" s="20">
        <v>35</v>
      </c>
      <c r="H334" s="42"/>
      <c r="I334" s="43">
        <v>0</v>
      </c>
      <c r="J334" s="22">
        <f t="shared" si="13"/>
        <v>0</v>
      </c>
      <c r="K334" s="22">
        <f t="shared" si="14"/>
        <v>0</v>
      </c>
    </row>
    <row r="335" spans="2:11" x14ac:dyDescent="0.2">
      <c r="B335" s="18" t="s">
        <v>504</v>
      </c>
      <c r="C335" s="19" t="s">
        <v>285</v>
      </c>
      <c r="D335" s="20">
        <v>1100</v>
      </c>
      <c r="E335" s="19" t="s">
        <v>295</v>
      </c>
      <c r="F335" s="21"/>
      <c r="G335" s="20">
        <v>33</v>
      </c>
      <c r="H335" s="44"/>
      <c r="I335" s="43">
        <v>0</v>
      </c>
      <c r="J335" s="22">
        <f t="shared" si="13"/>
        <v>0</v>
      </c>
      <c r="K335" s="22">
        <f t="shared" si="14"/>
        <v>0</v>
      </c>
    </row>
    <row r="336" spans="2:11" x14ac:dyDescent="0.2">
      <c r="B336" s="18" t="s">
        <v>798</v>
      </c>
      <c r="C336" s="19" t="s">
        <v>455</v>
      </c>
      <c r="D336" s="20"/>
      <c r="E336" s="19"/>
      <c r="F336" s="21" t="s">
        <v>247</v>
      </c>
      <c r="G336" s="20">
        <v>33</v>
      </c>
      <c r="H336" s="44"/>
      <c r="I336" s="43">
        <v>0</v>
      </c>
      <c r="J336" s="22">
        <f t="shared" si="13"/>
        <v>0</v>
      </c>
      <c r="K336" s="22">
        <f t="shared" si="14"/>
        <v>0</v>
      </c>
    </row>
    <row r="337" spans="2:11" x14ac:dyDescent="0.2">
      <c r="B337" s="18" t="s">
        <v>432</v>
      </c>
      <c r="C337" s="19" t="s">
        <v>284</v>
      </c>
      <c r="D337" s="20">
        <v>90</v>
      </c>
      <c r="E337" s="19" t="s">
        <v>285</v>
      </c>
      <c r="F337" s="21"/>
      <c r="G337" s="20">
        <v>32</v>
      </c>
      <c r="H337" s="44"/>
      <c r="I337" s="43">
        <v>0</v>
      </c>
      <c r="J337" s="22">
        <f t="shared" si="13"/>
        <v>0</v>
      </c>
      <c r="K337" s="22">
        <f t="shared" si="14"/>
        <v>0</v>
      </c>
    </row>
    <row r="338" spans="2:11" x14ac:dyDescent="0.2">
      <c r="B338" s="18" t="s">
        <v>492</v>
      </c>
      <c r="C338" s="19" t="s">
        <v>493</v>
      </c>
      <c r="D338" s="20">
        <v>2</v>
      </c>
      <c r="E338" s="19" t="s">
        <v>494</v>
      </c>
      <c r="F338" s="21"/>
      <c r="G338" s="20">
        <v>32</v>
      </c>
      <c r="H338" s="44"/>
      <c r="I338" s="43">
        <v>0</v>
      </c>
      <c r="J338" s="22">
        <f t="shared" si="13"/>
        <v>0</v>
      </c>
      <c r="K338" s="22">
        <f t="shared" si="14"/>
        <v>0</v>
      </c>
    </row>
    <row r="339" spans="2:11" x14ac:dyDescent="0.2">
      <c r="B339" s="18" t="s">
        <v>487</v>
      </c>
      <c r="C339" s="19" t="s">
        <v>385</v>
      </c>
      <c r="D339" s="20">
        <v>1</v>
      </c>
      <c r="E339" s="19" t="s">
        <v>300</v>
      </c>
      <c r="F339" s="21"/>
      <c r="G339" s="20">
        <v>32</v>
      </c>
      <c r="H339" s="44"/>
      <c r="I339" s="43">
        <v>0</v>
      </c>
      <c r="J339" s="22">
        <f t="shared" si="13"/>
        <v>0</v>
      </c>
      <c r="K339" s="22">
        <f t="shared" si="14"/>
        <v>0</v>
      </c>
    </row>
    <row r="340" spans="2:11" x14ac:dyDescent="0.2">
      <c r="B340" s="18" t="s">
        <v>92</v>
      </c>
      <c r="C340" s="19" t="s">
        <v>304</v>
      </c>
      <c r="D340" s="20">
        <v>1000</v>
      </c>
      <c r="E340" s="19" t="s">
        <v>295</v>
      </c>
      <c r="F340" s="21"/>
      <c r="G340" s="20">
        <v>32</v>
      </c>
      <c r="H340" s="42"/>
      <c r="I340" s="43">
        <v>0</v>
      </c>
      <c r="J340" s="22">
        <f t="shared" si="13"/>
        <v>0</v>
      </c>
      <c r="K340" s="22">
        <f t="shared" si="14"/>
        <v>0</v>
      </c>
    </row>
    <row r="341" spans="2:11" x14ac:dyDescent="0.2">
      <c r="B341" s="18" t="s">
        <v>491</v>
      </c>
      <c r="C341" s="19" t="s">
        <v>284</v>
      </c>
      <c r="D341" s="20">
        <v>20</v>
      </c>
      <c r="E341" s="19" t="s">
        <v>304</v>
      </c>
      <c r="F341" s="21"/>
      <c r="G341" s="20">
        <v>32</v>
      </c>
      <c r="H341" s="44"/>
      <c r="I341" s="43">
        <v>0</v>
      </c>
      <c r="J341" s="22">
        <f t="shared" si="13"/>
        <v>0</v>
      </c>
      <c r="K341" s="22">
        <f t="shared" si="14"/>
        <v>0</v>
      </c>
    </row>
    <row r="342" spans="2:11" x14ac:dyDescent="0.2">
      <c r="B342" s="18" t="s">
        <v>413</v>
      </c>
      <c r="C342" s="19" t="s">
        <v>284</v>
      </c>
      <c r="D342" s="20">
        <v>32</v>
      </c>
      <c r="E342" s="19" t="s">
        <v>285</v>
      </c>
      <c r="F342" s="21"/>
      <c r="G342" s="20">
        <v>32</v>
      </c>
      <c r="H342" s="44"/>
      <c r="I342" s="43">
        <v>0</v>
      </c>
      <c r="J342" s="22">
        <f t="shared" si="13"/>
        <v>0</v>
      </c>
      <c r="K342" s="22">
        <f t="shared" si="14"/>
        <v>0</v>
      </c>
    </row>
    <row r="343" spans="2:11" x14ac:dyDescent="0.2">
      <c r="B343" s="18" t="s">
        <v>526</v>
      </c>
      <c r="C343" s="19" t="s">
        <v>527</v>
      </c>
      <c r="D343" s="20">
        <v>6</v>
      </c>
      <c r="E343" s="19" t="s">
        <v>319</v>
      </c>
      <c r="F343" s="21" t="s">
        <v>528</v>
      </c>
      <c r="G343" s="20">
        <v>32</v>
      </c>
      <c r="H343" s="44"/>
      <c r="I343" s="43">
        <v>0</v>
      </c>
      <c r="J343" s="22">
        <f t="shared" si="13"/>
        <v>0</v>
      </c>
      <c r="K343" s="22">
        <f t="shared" si="14"/>
        <v>0</v>
      </c>
    </row>
    <row r="344" spans="2:11" x14ac:dyDescent="0.2">
      <c r="B344" s="18" t="s">
        <v>445</v>
      </c>
      <c r="C344" s="19" t="s">
        <v>385</v>
      </c>
      <c r="D344" s="20">
        <v>2</v>
      </c>
      <c r="E344" s="19" t="s">
        <v>300</v>
      </c>
      <c r="F344" s="21"/>
      <c r="G344" s="20">
        <v>31</v>
      </c>
      <c r="H344" s="44"/>
      <c r="I344" s="43">
        <v>0</v>
      </c>
      <c r="J344" s="22">
        <f t="shared" si="13"/>
        <v>0</v>
      </c>
      <c r="K344" s="22">
        <f t="shared" si="14"/>
        <v>0</v>
      </c>
    </row>
    <row r="345" spans="2:11" x14ac:dyDescent="0.2">
      <c r="B345" s="18" t="s">
        <v>496</v>
      </c>
      <c r="C345" s="19" t="s">
        <v>284</v>
      </c>
      <c r="D345" s="20">
        <v>20</v>
      </c>
      <c r="E345" s="19" t="s">
        <v>304</v>
      </c>
      <c r="F345" s="21"/>
      <c r="G345" s="20">
        <v>31</v>
      </c>
      <c r="H345" s="44"/>
      <c r="I345" s="43">
        <v>0</v>
      </c>
      <c r="J345" s="22">
        <f t="shared" si="13"/>
        <v>0</v>
      </c>
      <c r="K345" s="22">
        <f t="shared" si="14"/>
        <v>0</v>
      </c>
    </row>
    <row r="346" spans="2:11" x14ac:dyDescent="0.2">
      <c r="B346" s="18" t="s">
        <v>810</v>
      </c>
      <c r="C346" s="19" t="s">
        <v>455</v>
      </c>
      <c r="D346" s="20"/>
      <c r="E346" s="19"/>
      <c r="F346" s="21" t="s">
        <v>247</v>
      </c>
      <c r="G346" s="20">
        <v>31</v>
      </c>
      <c r="H346" s="44"/>
      <c r="I346" s="43">
        <v>0</v>
      </c>
      <c r="J346" s="22">
        <f t="shared" si="13"/>
        <v>0</v>
      </c>
      <c r="K346" s="22">
        <f t="shared" si="14"/>
        <v>0</v>
      </c>
    </row>
    <row r="347" spans="2:11" x14ac:dyDescent="0.2">
      <c r="B347" s="18" t="s">
        <v>480</v>
      </c>
      <c r="C347" s="19" t="s">
        <v>376</v>
      </c>
      <c r="D347" s="20"/>
      <c r="E347" s="19"/>
      <c r="F347" s="21" t="s">
        <v>377</v>
      </c>
      <c r="G347" s="20">
        <v>31</v>
      </c>
      <c r="H347" s="44"/>
      <c r="I347" s="43">
        <v>0</v>
      </c>
      <c r="J347" s="22">
        <f t="shared" si="13"/>
        <v>0</v>
      </c>
      <c r="K347" s="22">
        <f t="shared" si="14"/>
        <v>0</v>
      </c>
    </row>
    <row r="348" spans="2:11" x14ac:dyDescent="0.2">
      <c r="B348" s="18" t="s">
        <v>341</v>
      </c>
      <c r="C348" s="19" t="s">
        <v>342</v>
      </c>
      <c r="D348" s="20">
        <v>24</v>
      </c>
      <c r="E348" s="19" t="s">
        <v>319</v>
      </c>
      <c r="F348" s="21" t="s">
        <v>313</v>
      </c>
      <c r="G348" s="20">
        <v>31</v>
      </c>
      <c r="H348" s="44"/>
      <c r="I348" s="43">
        <v>0</v>
      </c>
      <c r="J348" s="22">
        <f t="shared" si="13"/>
        <v>0</v>
      </c>
      <c r="K348" s="22">
        <f t="shared" si="14"/>
        <v>0</v>
      </c>
    </row>
    <row r="349" spans="2:11" x14ac:dyDescent="0.2">
      <c r="B349" s="18" t="s">
        <v>535</v>
      </c>
      <c r="C349" s="19" t="s">
        <v>284</v>
      </c>
      <c r="D349" s="20">
        <v>21</v>
      </c>
      <c r="E349" s="19" t="s">
        <v>304</v>
      </c>
      <c r="F349" s="21"/>
      <c r="G349" s="20">
        <v>31</v>
      </c>
      <c r="H349" s="44"/>
      <c r="I349" s="43">
        <v>0</v>
      </c>
      <c r="J349" s="22">
        <f t="shared" si="13"/>
        <v>0</v>
      </c>
      <c r="K349" s="22">
        <f t="shared" si="14"/>
        <v>0</v>
      </c>
    </row>
    <row r="350" spans="2:11" x14ac:dyDescent="0.2">
      <c r="B350" s="18" t="s">
        <v>625</v>
      </c>
      <c r="C350" s="19" t="s">
        <v>299</v>
      </c>
      <c r="D350" s="20"/>
      <c r="E350" s="19" t="s">
        <v>300</v>
      </c>
      <c r="F350" s="21"/>
      <c r="G350" s="20">
        <v>30.71</v>
      </c>
      <c r="H350" s="44"/>
      <c r="I350" s="43">
        <v>0</v>
      </c>
      <c r="J350" s="22">
        <f t="shared" si="13"/>
        <v>0</v>
      </c>
      <c r="K350" s="22">
        <f t="shared" si="14"/>
        <v>0</v>
      </c>
    </row>
    <row r="351" spans="2:11" x14ac:dyDescent="0.2">
      <c r="B351" s="18" t="s">
        <v>684</v>
      </c>
      <c r="C351" s="19" t="s">
        <v>682</v>
      </c>
      <c r="D351" s="20"/>
      <c r="E351" s="19"/>
      <c r="F351" s="21" t="s">
        <v>683</v>
      </c>
      <c r="G351" s="20">
        <v>30</v>
      </c>
      <c r="H351" s="44"/>
      <c r="I351" s="43">
        <v>0</v>
      </c>
      <c r="J351" s="22">
        <f t="shared" si="13"/>
        <v>0</v>
      </c>
      <c r="K351" s="22">
        <f t="shared" si="14"/>
        <v>0</v>
      </c>
    </row>
    <row r="352" spans="2:11" x14ac:dyDescent="0.2">
      <c r="B352" s="18" t="s">
        <v>324</v>
      </c>
      <c r="C352" s="19" t="s">
        <v>312</v>
      </c>
      <c r="D352" s="20">
        <v>12</v>
      </c>
      <c r="E352" s="19" t="s">
        <v>319</v>
      </c>
      <c r="F352" s="21" t="s">
        <v>313</v>
      </c>
      <c r="G352" s="20">
        <v>30</v>
      </c>
      <c r="H352" s="44"/>
      <c r="I352" s="43">
        <v>0</v>
      </c>
      <c r="J352" s="22">
        <f t="shared" si="13"/>
        <v>0</v>
      </c>
      <c r="K352" s="22">
        <f t="shared" si="14"/>
        <v>0</v>
      </c>
    </row>
    <row r="353" spans="2:11" x14ac:dyDescent="0.2">
      <c r="B353" s="18" t="s">
        <v>485</v>
      </c>
      <c r="C353" s="19" t="s">
        <v>294</v>
      </c>
      <c r="D353" s="20">
        <v>1</v>
      </c>
      <c r="E353" s="19" t="s">
        <v>300</v>
      </c>
      <c r="F353" s="21"/>
      <c r="G353" s="20">
        <v>30</v>
      </c>
      <c r="H353" s="44"/>
      <c r="I353" s="43">
        <v>0</v>
      </c>
      <c r="J353" s="22">
        <f t="shared" si="13"/>
        <v>0</v>
      </c>
      <c r="K353" s="22">
        <f t="shared" si="14"/>
        <v>0</v>
      </c>
    </row>
    <row r="354" spans="2:11" x14ac:dyDescent="0.2">
      <c r="B354" s="18" t="s">
        <v>837</v>
      </c>
      <c r="C354" s="19" t="s">
        <v>290</v>
      </c>
      <c r="D354" s="20">
        <v>140</v>
      </c>
      <c r="E354" s="19" t="s">
        <v>295</v>
      </c>
      <c r="F354" s="21"/>
      <c r="G354" s="20">
        <v>30</v>
      </c>
      <c r="H354" s="44"/>
      <c r="I354" s="43">
        <v>0</v>
      </c>
      <c r="J354" s="22">
        <f t="shared" si="13"/>
        <v>0</v>
      </c>
      <c r="K354" s="22">
        <f t="shared" si="14"/>
        <v>0</v>
      </c>
    </row>
    <row r="355" spans="2:11" x14ac:dyDescent="0.2">
      <c r="B355" s="18" t="s">
        <v>545</v>
      </c>
      <c r="C355" s="19" t="s">
        <v>284</v>
      </c>
      <c r="D355" s="20">
        <v>28</v>
      </c>
      <c r="E355" s="19" t="s">
        <v>304</v>
      </c>
      <c r="F355" s="21"/>
      <c r="G355" s="20">
        <v>30</v>
      </c>
      <c r="H355" s="42"/>
      <c r="I355" s="43">
        <v>0</v>
      </c>
      <c r="J355" s="22">
        <f t="shared" si="13"/>
        <v>0</v>
      </c>
      <c r="K355" s="22">
        <f t="shared" si="14"/>
        <v>0</v>
      </c>
    </row>
    <row r="356" spans="2:11" x14ac:dyDescent="0.2">
      <c r="B356" s="18" t="s">
        <v>651</v>
      </c>
      <c r="C356" s="19" t="s">
        <v>652</v>
      </c>
      <c r="D356" s="20">
        <v>800</v>
      </c>
      <c r="E356" s="19" t="s">
        <v>425</v>
      </c>
      <c r="F356" s="21"/>
      <c r="G356" s="20">
        <v>30</v>
      </c>
      <c r="H356" s="44"/>
      <c r="I356" s="43">
        <v>0</v>
      </c>
      <c r="J356" s="22">
        <f t="shared" si="13"/>
        <v>0</v>
      </c>
      <c r="K356" s="22">
        <f t="shared" si="14"/>
        <v>0</v>
      </c>
    </row>
    <row r="357" spans="2:11" x14ac:dyDescent="0.2">
      <c r="B357" s="18" t="s">
        <v>481</v>
      </c>
      <c r="C357" s="19" t="s">
        <v>348</v>
      </c>
      <c r="D357" s="20">
        <v>12</v>
      </c>
      <c r="E357" s="19" t="s">
        <v>290</v>
      </c>
      <c r="F357" s="21"/>
      <c r="G357" s="20">
        <v>29</v>
      </c>
      <c r="H357" s="44"/>
      <c r="I357" s="43">
        <v>0</v>
      </c>
      <c r="J357" s="22">
        <f t="shared" si="13"/>
        <v>0</v>
      </c>
      <c r="K357" s="22">
        <f t="shared" si="14"/>
        <v>0</v>
      </c>
    </row>
    <row r="358" spans="2:11" x14ac:dyDescent="0.2">
      <c r="B358" s="18" t="s">
        <v>620</v>
      </c>
      <c r="C358" s="19" t="s">
        <v>621</v>
      </c>
      <c r="D358" s="20"/>
      <c r="E358" s="19"/>
      <c r="F358" s="21" t="s">
        <v>622</v>
      </c>
      <c r="G358" s="20">
        <v>29</v>
      </c>
      <c r="H358" s="42"/>
      <c r="I358" s="43">
        <v>0</v>
      </c>
      <c r="J358" s="22">
        <f t="shared" si="13"/>
        <v>0</v>
      </c>
      <c r="K358" s="22">
        <f t="shared" si="14"/>
        <v>0</v>
      </c>
    </row>
    <row r="359" spans="2:11" x14ac:dyDescent="0.2">
      <c r="B359" s="18" t="s">
        <v>640</v>
      </c>
      <c r="C359" s="19" t="s">
        <v>304</v>
      </c>
      <c r="D359" s="20">
        <v>500</v>
      </c>
      <c r="E359" s="19" t="s">
        <v>295</v>
      </c>
      <c r="F359" s="21"/>
      <c r="G359" s="20">
        <v>29</v>
      </c>
      <c r="H359" s="44"/>
      <c r="I359" s="43">
        <v>0</v>
      </c>
      <c r="J359" s="22">
        <f t="shared" si="13"/>
        <v>0</v>
      </c>
      <c r="K359" s="22">
        <f t="shared" si="14"/>
        <v>0</v>
      </c>
    </row>
    <row r="360" spans="2:11" x14ac:dyDescent="0.2">
      <c r="B360" s="18" t="s">
        <v>464</v>
      </c>
      <c r="C360" s="19" t="s">
        <v>294</v>
      </c>
      <c r="D360" s="20">
        <v>500</v>
      </c>
      <c r="E360" s="19" t="s">
        <v>295</v>
      </c>
      <c r="F360" s="21"/>
      <c r="G360" s="20">
        <v>28</v>
      </c>
      <c r="H360" s="44"/>
      <c r="I360" s="43">
        <v>0</v>
      </c>
      <c r="J360" s="22">
        <f t="shared" si="13"/>
        <v>0</v>
      </c>
      <c r="K360" s="22">
        <f t="shared" si="14"/>
        <v>0</v>
      </c>
    </row>
    <row r="361" spans="2:11" x14ac:dyDescent="0.2">
      <c r="B361" s="18" t="s">
        <v>550</v>
      </c>
      <c r="C361" s="19" t="s">
        <v>551</v>
      </c>
      <c r="D361" s="20"/>
      <c r="E361" s="19"/>
      <c r="F361" s="21" t="s">
        <v>552</v>
      </c>
      <c r="G361" s="20">
        <v>28</v>
      </c>
      <c r="H361" s="44"/>
      <c r="I361" s="43">
        <v>0</v>
      </c>
      <c r="J361" s="22">
        <f t="shared" si="13"/>
        <v>0</v>
      </c>
      <c r="K361" s="22">
        <f t="shared" si="14"/>
        <v>0</v>
      </c>
    </row>
    <row r="362" spans="2:11" x14ac:dyDescent="0.2">
      <c r="B362" s="18" t="s">
        <v>490</v>
      </c>
      <c r="C362" s="19" t="s">
        <v>284</v>
      </c>
      <c r="D362" s="20">
        <v>20</v>
      </c>
      <c r="E362" s="19" t="s">
        <v>304</v>
      </c>
      <c r="F362" s="21"/>
      <c r="G362" s="20">
        <v>28</v>
      </c>
      <c r="H362" s="44"/>
      <c r="I362" s="43">
        <v>0</v>
      </c>
      <c r="J362" s="22">
        <f t="shared" si="13"/>
        <v>0</v>
      </c>
      <c r="K362" s="22">
        <f t="shared" si="14"/>
        <v>0</v>
      </c>
    </row>
    <row r="363" spans="2:11" x14ac:dyDescent="0.2">
      <c r="B363" s="18" t="s">
        <v>808</v>
      </c>
      <c r="C363" s="19" t="s">
        <v>294</v>
      </c>
      <c r="D363" s="20">
        <v>600</v>
      </c>
      <c r="E363" s="19" t="s">
        <v>295</v>
      </c>
      <c r="F363" s="21"/>
      <c r="G363" s="20">
        <v>28</v>
      </c>
      <c r="H363" s="44"/>
      <c r="I363" s="43">
        <v>0</v>
      </c>
      <c r="J363" s="22">
        <f t="shared" si="13"/>
        <v>0</v>
      </c>
      <c r="K363" s="22">
        <f t="shared" si="14"/>
        <v>0</v>
      </c>
    </row>
    <row r="364" spans="2:11" x14ac:dyDescent="0.2">
      <c r="B364" s="18" t="s">
        <v>689</v>
      </c>
      <c r="C364" s="19" t="s">
        <v>294</v>
      </c>
      <c r="D364" s="20">
        <v>250</v>
      </c>
      <c r="E364" s="19" t="s">
        <v>295</v>
      </c>
      <c r="F364" s="21"/>
      <c r="G364" s="20">
        <v>27</v>
      </c>
      <c r="H364" s="44"/>
      <c r="I364" s="43">
        <v>0</v>
      </c>
      <c r="J364" s="22">
        <f t="shared" si="13"/>
        <v>0</v>
      </c>
      <c r="K364" s="22">
        <f t="shared" si="14"/>
        <v>0</v>
      </c>
    </row>
    <row r="365" spans="2:11" x14ac:dyDescent="0.2">
      <c r="B365" s="18" t="s">
        <v>738</v>
      </c>
      <c r="C365" s="19" t="s">
        <v>329</v>
      </c>
      <c r="D365" s="20">
        <v>200</v>
      </c>
      <c r="E365" s="19" t="s">
        <v>295</v>
      </c>
      <c r="F365" s="21"/>
      <c r="G365" s="20">
        <v>27</v>
      </c>
      <c r="H365" s="44"/>
      <c r="I365" s="43">
        <v>0</v>
      </c>
      <c r="J365" s="22">
        <f t="shared" si="13"/>
        <v>0</v>
      </c>
      <c r="K365" s="22">
        <f t="shared" si="14"/>
        <v>0</v>
      </c>
    </row>
    <row r="366" spans="2:11" x14ac:dyDescent="0.2">
      <c r="B366" s="18" t="s">
        <v>748</v>
      </c>
      <c r="C366" s="19" t="s">
        <v>329</v>
      </c>
      <c r="D366" s="20">
        <v>160</v>
      </c>
      <c r="E366" s="19" t="s">
        <v>295</v>
      </c>
      <c r="F366" s="21"/>
      <c r="G366" s="20">
        <v>27</v>
      </c>
      <c r="H366" s="44"/>
      <c r="I366" s="43">
        <v>0</v>
      </c>
      <c r="J366" s="22">
        <f t="shared" si="13"/>
        <v>0</v>
      </c>
      <c r="K366" s="22">
        <f t="shared" si="14"/>
        <v>0</v>
      </c>
    </row>
    <row r="367" spans="2:11" x14ac:dyDescent="0.2">
      <c r="B367" s="18" t="s">
        <v>457</v>
      </c>
      <c r="C367" s="19" t="s">
        <v>458</v>
      </c>
      <c r="D367" s="20"/>
      <c r="E367" s="19"/>
      <c r="F367" s="21" t="s">
        <v>459</v>
      </c>
      <c r="G367" s="20">
        <v>27</v>
      </c>
      <c r="H367" s="44"/>
      <c r="I367" s="43">
        <v>0</v>
      </c>
      <c r="J367" s="22">
        <f t="shared" si="13"/>
        <v>0</v>
      </c>
      <c r="K367" s="22">
        <f t="shared" si="14"/>
        <v>0</v>
      </c>
    </row>
    <row r="368" spans="2:11" x14ac:dyDescent="0.2">
      <c r="B368" s="18" t="s">
        <v>433</v>
      </c>
      <c r="C368" s="19" t="s">
        <v>284</v>
      </c>
      <c r="D368" s="20">
        <v>32</v>
      </c>
      <c r="E368" s="19" t="s">
        <v>285</v>
      </c>
      <c r="F368" s="21"/>
      <c r="G368" s="20">
        <v>27</v>
      </c>
      <c r="H368" s="44"/>
      <c r="I368" s="43">
        <v>0</v>
      </c>
      <c r="J368" s="22">
        <f t="shared" si="13"/>
        <v>0</v>
      </c>
      <c r="K368" s="22">
        <f t="shared" si="14"/>
        <v>0</v>
      </c>
    </row>
    <row r="369" spans="2:11" x14ac:dyDescent="0.2">
      <c r="B369" s="18" t="s">
        <v>350</v>
      </c>
      <c r="C369" s="19" t="s">
        <v>299</v>
      </c>
      <c r="D369" s="20"/>
      <c r="E369" s="19" t="s">
        <v>300</v>
      </c>
      <c r="F369" s="21"/>
      <c r="G369" s="20">
        <v>26.972999999999999</v>
      </c>
      <c r="H369" s="44"/>
      <c r="I369" s="43">
        <v>0</v>
      </c>
      <c r="J369" s="22">
        <f t="shared" si="13"/>
        <v>0</v>
      </c>
      <c r="K369" s="22">
        <f t="shared" si="14"/>
        <v>0</v>
      </c>
    </row>
    <row r="370" spans="2:11" x14ac:dyDescent="0.2">
      <c r="B370" s="18" t="s">
        <v>757</v>
      </c>
      <c r="C370" s="19" t="s">
        <v>285</v>
      </c>
      <c r="D370" s="20">
        <v>1</v>
      </c>
      <c r="E370" s="19" t="s">
        <v>285</v>
      </c>
      <c r="F370" s="21"/>
      <c r="G370" s="20">
        <v>26</v>
      </c>
      <c r="H370" s="44"/>
      <c r="I370" s="43">
        <v>0</v>
      </c>
      <c r="J370" s="22">
        <f t="shared" si="13"/>
        <v>0</v>
      </c>
      <c r="K370" s="22">
        <f t="shared" si="14"/>
        <v>0</v>
      </c>
    </row>
    <row r="371" spans="2:11" x14ac:dyDescent="0.2">
      <c r="B371" s="18" t="s">
        <v>523</v>
      </c>
      <c r="C371" s="19" t="s">
        <v>284</v>
      </c>
      <c r="D371" s="20">
        <v>50</v>
      </c>
      <c r="E371" s="19" t="s">
        <v>285</v>
      </c>
      <c r="F371" s="21"/>
      <c r="G371" s="20">
        <v>26</v>
      </c>
      <c r="H371" s="44"/>
      <c r="I371" s="43">
        <v>0</v>
      </c>
      <c r="J371" s="22">
        <f t="shared" si="13"/>
        <v>0</v>
      </c>
      <c r="K371" s="22">
        <f t="shared" si="14"/>
        <v>0</v>
      </c>
    </row>
    <row r="372" spans="2:11" x14ac:dyDescent="0.2">
      <c r="B372" s="18" t="s">
        <v>489</v>
      </c>
      <c r="C372" s="19" t="s">
        <v>294</v>
      </c>
      <c r="D372" s="20">
        <v>1000</v>
      </c>
      <c r="E372" s="19" t="s">
        <v>295</v>
      </c>
      <c r="F372" s="21"/>
      <c r="G372" s="20">
        <v>26</v>
      </c>
      <c r="H372" s="44"/>
      <c r="I372" s="43">
        <v>0</v>
      </c>
      <c r="J372" s="22">
        <f t="shared" si="13"/>
        <v>0</v>
      </c>
      <c r="K372" s="22">
        <f t="shared" si="14"/>
        <v>0</v>
      </c>
    </row>
    <row r="373" spans="2:11" x14ac:dyDescent="0.2">
      <c r="B373" s="18" t="s">
        <v>431</v>
      </c>
      <c r="C373" s="19" t="s">
        <v>373</v>
      </c>
      <c r="D373" s="20"/>
      <c r="E373" s="19"/>
      <c r="F373" s="21" t="s">
        <v>374</v>
      </c>
      <c r="G373" s="20">
        <v>26</v>
      </c>
      <c r="H373" s="44"/>
      <c r="I373" s="43">
        <v>0</v>
      </c>
      <c r="J373" s="22">
        <f t="shared" si="13"/>
        <v>0</v>
      </c>
      <c r="K373" s="22">
        <f t="shared" si="14"/>
        <v>0</v>
      </c>
    </row>
    <row r="374" spans="2:11" x14ac:dyDescent="0.2">
      <c r="B374" s="18" t="s">
        <v>417</v>
      </c>
      <c r="C374" s="19" t="s">
        <v>299</v>
      </c>
      <c r="D374" s="20"/>
      <c r="E374" s="19" t="s">
        <v>300</v>
      </c>
      <c r="F374" s="21"/>
      <c r="G374" s="20">
        <v>25</v>
      </c>
      <c r="H374" s="44"/>
      <c r="I374" s="43">
        <v>0</v>
      </c>
      <c r="J374" s="22">
        <f t="shared" si="13"/>
        <v>0</v>
      </c>
      <c r="K374" s="22">
        <f t="shared" si="14"/>
        <v>0</v>
      </c>
    </row>
    <row r="375" spans="2:11" x14ac:dyDescent="0.2">
      <c r="B375" s="18" t="s">
        <v>486</v>
      </c>
      <c r="C375" s="19" t="s">
        <v>385</v>
      </c>
      <c r="D375" s="20">
        <v>60</v>
      </c>
      <c r="E375" s="19" t="s">
        <v>285</v>
      </c>
      <c r="F375" s="21"/>
      <c r="G375" s="20">
        <v>25</v>
      </c>
      <c r="H375" s="44"/>
      <c r="I375" s="43">
        <v>0</v>
      </c>
      <c r="J375" s="22">
        <f t="shared" si="13"/>
        <v>0</v>
      </c>
      <c r="K375" s="22">
        <f t="shared" si="14"/>
        <v>0</v>
      </c>
    </row>
    <row r="376" spans="2:11" x14ac:dyDescent="0.2">
      <c r="B376" s="18" t="s">
        <v>559</v>
      </c>
      <c r="C376" s="19" t="s">
        <v>348</v>
      </c>
      <c r="D376" s="20">
        <v>6</v>
      </c>
      <c r="E376" s="19" t="s">
        <v>319</v>
      </c>
      <c r="F376" s="21"/>
      <c r="G376" s="20">
        <v>25</v>
      </c>
      <c r="H376" s="44"/>
      <c r="I376" s="43">
        <v>0</v>
      </c>
      <c r="J376" s="22">
        <f t="shared" si="13"/>
        <v>0</v>
      </c>
      <c r="K376" s="22">
        <f t="shared" si="14"/>
        <v>0</v>
      </c>
    </row>
    <row r="377" spans="2:11" x14ac:dyDescent="0.2">
      <c r="B377" s="18" t="s">
        <v>450</v>
      </c>
      <c r="C377" s="19" t="s">
        <v>334</v>
      </c>
      <c r="D377" s="20">
        <v>24</v>
      </c>
      <c r="E377" s="19" t="s">
        <v>319</v>
      </c>
      <c r="F377" s="21" t="s">
        <v>291</v>
      </c>
      <c r="G377" s="20">
        <v>25</v>
      </c>
      <c r="H377" s="44"/>
      <c r="I377" s="43">
        <v>0</v>
      </c>
      <c r="J377" s="22">
        <f t="shared" si="13"/>
        <v>0</v>
      </c>
      <c r="K377" s="22">
        <f t="shared" si="14"/>
        <v>0</v>
      </c>
    </row>
    <row r="378" spans="2:11" x14ac:dyDescent="0.2">
      <c r="B378" s="18" t="s">
        <v>713</v>
      </c>
      <c r="C378" s="19" t="s">
        <v>294</v>
      </c>
      <c r="D378" s="20">
        <v>500</v>
      </c>
      <c r="E378" s="19" t="s">
        <v>295</v>
      </c>
      <c r="F378" s="21"/>
      <c r="G378" s="20">
        <v>25</v>
      </c>
      <c r="H378" s="44"/>
      <c r="I378" s="43">
        <v>0</v>
      </c>
      <c r="J378" s="22">
        <f t="shared" si="13"/>
        <v>0</v>
      </c>
      <c r="K378" s="22">
        <f t="shared" si="14"/>
        <v>0</v>
      </c>
    </row>
    <row r="379" spans="2:11" x14ac:dyDescent="0.2">
      <c r="B379" s="18" t="s">
        <v>538</v>
      </c>
      <c r="C379" s="19" t="s">
        <v>299</v>
      </c>
      <c r="D379" s="20"/>
      <c r="E379" s="19" t="s">
        <v>300</v>
      </c>
      <c r="F379" s="21"/>
      <c r="G379" s="20">
        <v>24.989999999999995</v>
      </c>
      <c r="H379" s="44"/>
      <c r="I379" s="43">
        <v>0</v>
      </c>
      <c r="J379" s="22">
        <f t="shared" si="13"/>
        <v>0</v>
      </c>
      <c r="K379" s="22">
        <f t="shared" si="14"/>
        <v>0</v>
      </c>
    </row>
    <row r="380" spans="2:11" x14ac:dyDescent="0.2">
      <c r="B380" s="18" t="s">
        <v>517</v>
      </c>
      <c r="C380" s="19" t="s">
        <v>284</v>
      </c>
      <c r="D380" s="20">
        <v>200</v>
      </c>
      <c r="E380" s="19" t="s">
        <v>285</v>
      </c>
      <c r="F380" s="21"/>
      <c r="G380" s="20">
        <v>24</v>
      </c>
      <c r="H380" s="44"/>
      <c r="I380" s="43">
        <v>0</v>
      </c>
      <c r="J380" s="22">
        <f t="shared" si="13"/>
        <v>0</v>
      </c>
      <c r="K380" s="22">
        <f t="shared" si="14"/>
        <v>0</v>
      </c>
    </row>
    <row r="381" spans="2:11" x14ac:dyDescent="0.2">
      <c r="B381" s="18" t="s">
        <v>790</v>
      </c>
      <c r="C381" s="19" t="s">
        <v>304</v>
      </c>
      <c r="D381" s="20">
        <v>75</v>
      </c>
      <c r="E381" s="19" t="s">
        <v>295</v>
      </c>
      <c r="F381" s="21"/>
      <c r="G381" s="20">
        <v>24</v>
      </c>
      <c r="H381" s="44"/>
      <c r="I381" s="43">
        <v>0</v>
      </c>
      <c r="J381" s="22">
        <f t="shared" si="13"/>
        <v>0</v>
      </c>
      <c r="K381" s="22">
        <f t="shared" si="14"/>
        <v>0</v>
      </c>
    </row>
    <row r="382" spans="2:11" x14ac:dyDescent="0.2">
      <c r="B382" s="18" t="s">
        <v>511</v>
      </c>
      <c r="C382" s="19" t="s">
        <v>284</v>
      </c>
      <c r="D382" s="20">
        <v>24</v>
      </c>
      <c r="E382" s="19" t="s">
        <v>285</v>
      </c>
      <c r="F382" s="21"/>
      <c r="G382" s="20">
        <v>24</v>
      </c>
      <c r="H382" s="44"/>
      <c r="I382" s="43">
        <v>0</v>
      </c>
      <c r="J382" s="22">
        <f t="shared" ref="J382:J445" si="15">I382+(I382*$C$768)</f>
        <v>0</v>
      </c>
      <c r="K382" s="22">
        <f t="shared" si="14"/>
        <v>0</v>
      </c>
    </row>
    <row r="383" spans="2:11" x14ac:dyDescent="0.2">
      <c r="B383" s="18" t="s">
        <v>610</v>
      </c>
      <c r="C383" s="19" t="s">
        <v>348</v>
      </c>
      <c r="D383" s="20">
        <v>6</v>
      </c>
      <c r="E383" s="19" t="s">
        <v>294</v>
      </c>
      <c r="F383" s="21"/>
      <c r="G383" s="20">
        <v>24</v>
      </c>
      <c r="H383" s="44"/>
      <c r="I383" s="43">
        <v>0</v>
      </c>
      <c r="J383" s="22">
        <f t="shared" si="15"/>
        <v>0</v>
      </c>
      <c r="K383" s="22">
        <f t="shared" si="14"/>
        <v>0</v>
      </c>
    </row>
    <row r="384" spans="2:11" x14ac:dyDescent="0.2">
      <c r="B384" s="18" t="s">
        <v>811</v>
      </c>
      <c r="C384" s="19" t="s">
        <v>557</v>
      </c>
      <c r="D384" s="20">
        <v>500</v>
      </c>
      <c r="E384" s="19" t="s">
        <v>295</v>
      </c>
      <c r="F384" s="21"/>
      <c r="G384" s="20">
        <v>24</v>
      </c>
      <c r="H384" s="44"/>
      <c r="I384" s="43">
        <v>0</v>
      </c>
      <c r="J384" s="22">
        <f t="shared" si="15"/>
        <v>0</v>
      </c>
      <c r="K384" s="22">
        <f t="shared" ref="K384:K447" si="16">G384*J384</f>
        <v>0</v>
      </c>
    </row>
    <row r="385" spans="2:11" x14ac:dyDescent="0.2">
      <c r="B385" s="18" t="s">
        <v>404</v>
      </c>
      <c r="C385" s="19" t="s">
        <v>284</v>
      </c>
      <c r="D385" s="20">
        <v>36</v>
      </c>
      <c r="E385" s="19" t="s">
        <v>285</v>
      </c>
      <c r="F385" s="21"/>
      <c r="G385" s="20">
        <v>24</v>
      </c>
      <c r="H385" s="44"/>
      <c r="I385" s="43">
        <v>0</v>
      </c>
      <c r="J385" s="22">
        <f t="shared" si="15"/>
        <v>0</v>
      </c>
      <c r="K385" s="22">
        <f t="shared" si="16"/>
        <v>0</v>
      </c>
    </row>
    <row r="386" spans="2:11" x14ac:dyDescent="0.2">
      <c r="B386" s="18" t="s">
        <v>785</v>
      </c>
      <c r="C386" s="19" t="s">
        <v>304</v>
      </c>
      <c r="D386" s="20">
        <v>80</v>
      </c>
      <c r="E386" s="19" t="s">
        <v>295</v>
      </c>
      <c r="F386" s="21"/>
      <c r="G386" s="20">
        <v>24</v>
      </c>
      <c r="H386" s="44"/>
      <c r="I386" s="43">
        <v>0</v>
      </c>
      <c r="J386" s="22">
        <f t="shared" si="15"/>
        <v>0</v>
      </c>
      <c r="K386" s="22">
        <f t="shared" si="16"/>
        <v>0</v>
      </c>
    </row>
    <row r="387" spans="2:11" x14ac:dyDescent="0.2">
      <c r="B387" s="18" t="s">
        <v>581</v>
      </c>
      <c r="C387" s="19" t="s">
        <v>284</v>
      </c>
      <c r="D387" s="20">
        <v>21</v>
      </c>
      <c r="E387" s="19" t="s">
        <v>304</v>
      </c>
      <c r="F387" s="21"/>
      <c r="G387" s="20">
        <v>24</v>
      </c>
      <c r="H387" s="44"/>
      <c r="I387" s="43">
        <v>0</v>
      </c>
      <c r="J387" s="22">
        <f t="shared" si="15"/>
        <v>0</v>
      </c>
      <c r="K387" s="22">
        <f t="shared" si="16"/>
        <v>0</v>
      </c>
    </row>
    <row r="388" spans="2:11" x14ac:dyDescent="0.2">
      <c r="B388" s="18" t="s">
        <v>582</v>
      </c>
      <c r="C388" s="19" t="s">
        <v>284</v>
      </c>
      <c r="D388" s="20">
        <v>21</v>
      </c>
      <c r="E388" s="19" t="s">
        <v>304</v>
      </c>
      <c r="F388" s="21"/>
      <c r="G388" s="20">
        <v>24</v>
      </c>
      <c r="H388" s="44"/>
      <c r="I388" s="43">
        <v>0</v>
      </c>
      <c r="J388" s="22">
        <f t="shared" si="15"/>
        <v>0</v>
      </c>
      <c r="K388" s="22">
        <f t="shared" si="16"/>
        <v>0</v>
      </c>
    </row>
    <row r="389" spans="2:11" x14ac:dyDescent="0.2">
      <c r="B389" s="18" t="s">
        <v>583</v>
      </c>
      <c r="C389" s="19" t="s">
        <v>284</v>
      </c>
      <c r="D389" s="20">
        <v>21</v>
      </c>
      <c r="E389" s="19" t="s">
        <v>304</v>
      </c>
      <c r="F389" s="21"/>
      <c r="G389" s="20">
        <v>24</v>
      </c>
      <c r="H389" s="44"/>
      <c r="I389" s="43">
        <v>0</v>
      </c>
      <c r="J389" s="22">
        <f t="shared" si="15"/>
        <v>0</v>
      </c>
      <c r="K389" s="22">
        <f t="shared" si="16"/>
        <v>0</v>
      </c>
    </row>
    <row r="390" spans="2:11" x14ac:dyDescent="0.2">
      <c r="B390" s="18" t="s">
        <v>520</v>
      </c>
      <c r="C390" s="19" t="s">
        <v>299</v>
      </c>
      <c r="D390" s="20"/>
      <c r="E390" s="19" t="s">
        <v>300</v>
      </c>
      <c r="F390" s="21"/>
      <c r="G390" s="20">
        <v>23.885000000000002</v>
      </c>
      <c r="H390" s="45"/>
      <c r="I390" s="43">
        <v>0</v>
      </c>
      <c r="J390" s="22">
        <f t="shared" si="15"/>
        <v>0</v>
      </c>
      <c r="K390" s="22">
        <f t="shared" si="16"/>
        <v>0</v>
      </c>
    </row>
    <row r="391" spans="2:11" x14ac:dyDescent="0.2">
      <c r="B391" s="18" t="s">
        <v>773</v>
      </c>
      <c r="C391" s="19" t="s">
        <v>299</v>
      </c>
      <c r="D391" s="20"/>
      <c r="E391" s="19" t="s">
        <v>300</v>
      </c>
      <c r="F391" s="21"/>
      <c r="G391" s="20">
        <v>23.128</v>
      </c>
      <c r="H391" s="45"/>
      <c r="I391" s="43">
        <v>0</v>
      </c>
      <c r="J391" s="22">
        <f t="shared" si="15"/>
        <v>0</v>
      </c>
      <c r="K391" s="22">
        <f t="shared" si="16"/>
        <v>0</v>
      </c>
    </row>
    <row r="392" spans="2:11" x14ac:dyDescent="0.2">
      <c r="B392" s="18" t="s">
        <v>691</v>
      </c>
      <c r="C392" s="19" t="s">
        <v>455</v>
      </c>
      <c r="D392" s="20"/>
      <c r="E392" s="19"/>
      <c r="F392" s="21" t="s">
        <v>247</v>
      </c>
      <c r="G392" s="20">
        <v>23</v>
      </c>
      <c r="H392" s="45"/>
      <c r="I392" s="43">
        <v>0</v>
      </c>
      <c r="J392" s="22">
        <f t="shared" si="15"/>
        <v>0</v>
      </c>
      <c r="K392" s="22">
        <f t="shared" si="16"/>
        <v>0</v>
      </c>
    </row>
    <row r="393" spans="2:11" x14ac:dyDescent="0.2">
      <c r="B393" s="18" t="s">
        <v>449</v>
      </c>
      <c r="C393" s="19" t="s">
        <v>284</v>
      </c>
      <c r="D393" s="20">
        <v>60</v>
      </c>
      <c r="E393" s="19" t="s">
        <v>285</v>
      </c>
      <c r="F393" s="21"/>
      <c r="G393" s="20">
        <v>23</v>
      </c>
      <c r="H393" s="45"/>
      <c r="I393" s="43">
        <v>0</v>
      </c>
      <c r="J393" s="22">
        <f t="shared" si="15"/>
        <v>0</v>
      </c>
      <c r="K393" s="22">
        <f t="shared" si="16"/>
        <v>0</v>
      </c>
    </row>
    <row r="394" spans="2:11" x14ac:dyDescent="0.2">
      <c r="B394" s="18" t="s">
        <v>690</v>
      </c>
      <c r="C394" s="19" t="s">
        <v>500</v>
      </c>
      <c r="D394" s="20">
        <v>720</v>
      </c>
      <c r="E394" s="19" t="s">
        <v>425</v>
      </c>
      <c r="F394" s="21"/>
      <c r="G394" s="20">
        <v>22</v>
      </c>
      <c r="H394" s="45"/>
      <c r="I394" s="43">
        <v>0</v>
      </c>
      <c r="J394" s="22">
        <f t="shared" si="15"/>
        <v>0</v>
      </c>
      <c r="K394" s="22">
        <f t="shared" si="16"/>
        <v>0</v>
      </c>
    </row>
    <row r="395" spans="2:11" x14ac:dyDescent="0.2">
      <c r="B395" s="18" t="s">
        <v>537</v>
      </c>
      <c r="C395" s="19" t="s">
        <v>294</v>
      </c>
      <c r="D395" s="20">
        <v>1</v>
      </c>
      <c r="E395" s="19" t="s">
        <v>300</v>
      </c>
      <c r="F395" s="21"/>
      <c r="G395" s="20">
        <v>22</v>
      </c>
      <c r="H395" s="45"/>
      <c r="I395" s="43">
        <v>0</v>
      </c>
      <c r="J395" s="22">
        <f t="shared" si="15"/>
        <v>0</v>
      </c>
      <c r="K395" s="22">
        <f t="shared" si="16"/>
        <v>0</v>
      </c>
    </row>
    <row r="396" spans="2:11" x14ac:dyDescent="0.2">
      <c r="B396" s="18" t="s">
        <v>729</v>
      </c>
      <c r="C396" s="19" t="s">
        <v>329</v>
      </c>
      <c r="D396" s="20">
        <v>500</v>
      </c>
      <c r="E396" s="19" t="s">
        <v>295</v>
      </c>
      <c r="F396" s="21"/>
      <c r="G396" s="20">
        <v>22</v>
      </c>
      <c r="H396" s="45"/>
      <c r="I396" s="43">
        <v>0</v>
      </c>
      <c r="J396" s="22">
        <f t="shared" si="15"/>
        <v>0</v>
      </c>
      <c r="K396" s="22">
        <f t="shared" si="16"/>
        <v>0</v>
      </c>
    </row>
    <row r="397" spans="2:11" x14ac:dyDescent="0.2">
      <c r="B397" s="18" t="s">
        <v>809</v>
      </c>
      <c r="C397" s="19" t="s">
        <v>294</v>
      </c>
      <c r="D397" s="20">
        <v>1</v>
      </c>
      <c r="E397" s="19" t="s">
        <v>494</v>
      </c>
      <c r="F397" s="21"/>
      <c r="G397" s="20">
        <v>22</v>
      </c>
      <c r="H397" s="45"/>
      <c r="I397" s="43">
        <v>0</v>
      </c>
      <c r="J397" s="22">
        <f t="shared" si="15"/>
        <v>0</v>
      </c>
      <c r="K397" s="22">
        <f t="shared" si="16"/>
        <v>0</v>
      </c>
    </row>
    <row r="398" spans="2:11" x14ac:dyDescent="0.2">
      <c r="B398" s="18" t="s">
        <v>549</v>
      </c>
      <c r="C398" s="19" t="s">
        <v>329</v>
      </c>
      <c r="D398" s="20">
        <v>1</v>
      </c>
      <c r="E398" s="19" t="s">
        <v>300</v>
      </c>
      <c r="F398" s="21"/>
      <c r="G398" s="20">
        <v>22</v>
      </c>
      <c r="H398" s="45"/>
      <c r="I398" s="43">
        <v>0</v>
      </c>
      <c r="J398" s="22">
        <f t="shared" si="15"/>
        <v>0</v>
      </c>
      <c r="K398" s="22">
        <f t="shared" si="16"/>
        <v>0</v>
      </c>
    </row>
    <row r="399" spans="2:11" x14ac:dyDescent="0.2">
      <c r="B399" s="18" t="s">
        <v>381</v>
      </c>
      <c r="C399" s="19" t="s">
        <v>382</v>
      </c>
      <c r="D399" s="20">
        <v>6</v>
      </c>
      <c r="E399" s="19" t="s">
        <v>319</v>
      </c>
      <c r="F399" s="21" t="s">
        <v>313</v>
      </c>
      <c r="G399" s="20">
        <v>22</v>
      </c>
      <c r="H399" s="45"/>
      <c r="I399" s="43">
        <v>0</v>
      </c>
      <c r="J399" s="22">
        <f t="shared" si="15"/>
        <v>0</v>
      </c>
      <c r="K399" s="22">
        <f t="shared" si="16"/>
        <v>0</v>
      </c>
    </row>
    <row r="400" spans="2:11" x14ac:dyDescent="0.2">
      <c r="B400" s="18" t="s">
        <v>856</v>
      </c>
      <c r="C400" s="19" t="s">
        <v>455</v>
      </c>
      <c r="D400" s="20"/>
      <c r="E400" s="19"/>
      <c r="F400" s="21" t="s">
        <v>247</v>
      </c>
      <c r="G400" s="20">
        <v>22</v>
      </c>
      <c r="H400" s="45"/>
      <c r="I400" s="43">
        <v>0</v>
      </c>
      <c r="J400" s="22">
        <f t="shared" si="15"/>
        <v>0</v>
      </c>
      <c r="K400" s="22">
        <f t="shared" si="16"/>
        <v>0</v>
      </c>
    </row>
    <row r="401" spans="2:11" x14ac:dyDescent="0.2">
      <c r="B401" s="18" t="s">
        <v>555</v>
      </c>
      <c r="C401" s="19" t="s">
        <v>299</v>
      </c>
      <c r="D401" s="20"/>
      <c r="E401" s="19" t="s">
        <v>300</v>
      </c>
      <c r="F401" s="21"/>
      <c r="G401" s="20">
        <v>21.638000000000002</v>
      </c>
      <c r="H401" s="45"/>
      <c r="I401" s="43">
        <v>0</v>
      </c>
      <c r="J401" s="22">
        <f t="shared" si="15"/>
        <v>0</v>
      </c>
      <c r="K401" s="22">
        <f t="shared" si="16"/>
        <v>0</v>
      </c>
    </row>
    <row r="402" spans="2:11" x14ac:dyDescent="0.2">
      <c r="B402" s="18" t="s">
        <v>666</v>
      </c>
      <c r="C402" s="19" t="s">
        <v>304</v>
      </c>
      <c r="D402" s="20">
        <v>2500</v>
      </c>
      <c r="E402" s="19" t="s">
        <v>295</v>
      </c>
      <c r="F402" s="21"/>
      <c r="G402" s="20">
        <v>21</v>
      </c>
      <c r="H402" s="45"/>
      <c r="I402" s="43">
        <v>0</v>
      </c>
      <c r="J402" s="22">
        <f t="shared" si="15"/>
        <v>0</v>
      </c>
      <c r="K402" s="22">
        <f t="shared" si="16"/>
        <v>0</v>
      </c>
    </row>
    <row r="403" spans="2:11" x14ac:dyDescent="0.2">
      <c r="B403" s="18" t="s">
        <v>648</v>
      </c>
      <c r="C403" s="19" t="s">
        <v>319</v>
      </c>
      <c r="D403" s="20">
        <v>1</v>
      </c>
      <c r="E403" s="19" t="s">
        <v>494</v>
      </c>
      <c r="F403" s="21"/>
      <c r="G403" s="20">
        <v>21</v>
      </c>
      <c r="H403" s="45"/>
      <c r="I403" s="43">
        <v>0</v>
      </c>
      <c r="J403" s="22">
        <f t="shared" si="15"/>
        <v>0</v>
      </c>
      <c r="K403" s="22">
        <f t="shared" si="16"/>
        <v>0</v>
      </c>
    </row>
    <row r="404" spans="2:11" x14ac:dyDescent="0.2">
      <c r="B404" s="18" t="s">
        <v>680</v>
      </c>
      <c r="C404" s="19" t="s">
        <v>304</v>
      </c>
      <c r="D404" s="20">
        <v>150</v>
      </c>
      <c r="E404" s="19" t="s">
        <v>295</v>
      </c>
      <c r="F404" s="21"/>
      <c r="G404" s="20">
        <v>21</v>
      </c>
      <c r="H404" s="45"/>
      <c r="I404" s="43">
        <v>0</v>
      </c>
      <c r="J404" s="22">
        <f t="shared" si="15"/>
        <v>0</v>
      </c>
      <c r="K404" s="22">
        <f t="shared" si="16"/>
        <v>0</v>
      </c>
    </row>
    <row r="405" spans="2:11" x14ac:dyDescent="0.2">
      <c r="B405" s="18" t="s">
        <v>599</v>
      </c>
      <c r="C405" s="19" t="s">
        <v>284</v>
      </c>
      <c r="D405" s="20">
        <v>21</v>
      </c>
      <c r="E405" s="19" t="s">
        <v>304</v>
      </c>
      <c r="F405" s="21"/>
      <c r="G405" s="20">
        <v>21</v>
      </c>
      <c r="H405" s="45"/>
      <c r="I405" s="43">
        <v>0</v>
      </c>
      <c r="J405" s="22">
        <f t="shared" si="15"/>
        <v>0</v>
      </c>
      <c r="K405" s="22">
        <f t="shared" si="16"/>
        <v>0</v>
      </c>
    </row>
    <row r="406" spans="2:11" x14ac:dyDescent="0.2">
      <c r="B406" s="18" t="s">
        <v>525</v>
      </c>
      <c r="C406" s="19" t="s">
        <v>284</v>
      </c>
      <c r="D406" s="20">
        <v>28</v>
      </c>
      <c r="E406" s="19" t="s">
        <v>304</v>
      </c>
      <c r="F406" s="21"/>
      <c r="G406" s="20">
        <v>20</v>
      </c>
      <c r="H406" s="45"/>
      <c r="I406" s="43">
        <v>0</v>
      </c>
      <c r="J406" s="22">
        <f t="shared" si="15"/>
        <v>0</v>
      </c>
      <c r="K406" s="22">
        <f t="shared" si="16"/>
        <v>0</v>
      </c>
    </row>
    <row r="407" spans="2:11" x14ac:dyDescent="0.2">
      <c r="B407" s="18" t="s">
        <v>849</v>
      </c>
      <c r="C407" s="19" t="s">
        <v>850</v>
      </c>
      <c r="D407" s="20"/>
      <c r="E407" s="19"/>
      <c r="F407" s="21" t="s">
        <v>247</v>
      </c>
      <c r="G407" s="20">
        <v>20</v>
      </c>
      <c r="H407" s="45"/>
      <c r="I407" s="43">
        <v>0</v>
      </c>
      <c r="J407" s="22">
        <f t="shared" si="15"/>
        <v>0</v>
      </c>
      <c r="K407" s="22">
        <f t="shared" si="16"/>
        <v>0</v>
      </c>
    </row>
    <row r="408" spans="2:11" x14ac:dyDescent="0.2">
      <c r="B408" s="18" t="s">
        <v>600</v>
      </c>
      <c r="C408" s="19" t="s">
        <v>478</v>
      </c>
      <c r="D408" s="20">
        <v>6</v>
      </c>
      <c r="E408" s="19" t="s">
        <v>285</v>
      </c>
      <c r="F408" s="21" t="s">
        <v>479</v>
      </c>
      <c r="G408" s="20">
        <v>20</v>
      </c>
      <c r="H408" s="45"/>
      <c r="I408" s="43">
        <v>0</v>
      </c>
      <c r="J408" s="22">
        <f t="shared" si="15"/>
        <v>0</v>
      </c>
      <c r="K408" s="22">
        <f t="shared" si="16"/>
        <v>0</v>
      </c>
    </row>
    <row r="409" spans="2:11" x14ac:dyDescent="0.2">
      <c r="B409" s="18" t="s">
        <v>521</v>
      </c>
      <c r="C409" s="19" t="s">
        <v>284</v>
      </c>
      <c r="D409" s="20">
        <v>24</v>
      </c>
      <c r="E409" s="19" t="s">
        <v>285</v>
      </c>
      <c r="F409" s="21"/>
      <c r="G409" s="20">
        <v>20</v>
      </c>
      <c r="H409" s="45"/>
      <c r="I409" s="43">
        <v>0</v>
      </c>
      <c r="J409" s="22">
        <f t="shared" si="15"/>
        <v>0</v>
      </c>
      <c r="K409" s="22">
        <f t="shared" si="16"/>
        <v>0</v>
      </c>
    </row>
    <row r="410" spans="2:11" x14ac:dyDescent="0.2">
      <c r="B410" s="18" t="s">
        <v>531</v>
      </c>
      <c r="C410" s="19" t="s">
        <v>532</v>
      </c>
      <c r="D410" s="20"/>
      <c r="E410" s="19"/>
      <c r="F410" s="21" t="s">
        <v>533</v>
      </c>
      <c r="G410" s="20">
        <v>20</v>
      </c>
      <c r="H410" s="45"/>
      <c r="I410" s="43">
        <v>0</v>
      </c>
      <c r="J410" s="22">
        <f t="shared" si="15"/>
        <v>0</v>
      </c>
      <c r="K410" s="22">
        <f t="shared" si="16"/>
        <v>0</v>
      </c>
    </row>
    <row r="411" spans="2:11" x14ac:dyDescent="0.2">
      <c r="B411" s="18" t="s">
        <v>614</v>
      </c>
      <c r="C411" s="19" t="s">
        <v>615</v>
      </c>
      <c r="D411" s="20">
        <v>6</v>
      </c>
      <c r="E411" s="19" t="s">
        <v>285</v>
      </c>
      <c r="F411" s="21" t="s">
        <v>616</v>
      </c>
      <c r="G411" s="20">
        <v>20</v>
      </c>
      <c r="H411" s="45"/>
      <c r="I411" s="43">
        <v>0</v>
      </c>
      <c r="J411" s="22">
        <f t="shared" si="15"/>
        <v>0</v>
      </c>
      <c r="K411" s="22">
        <f t="shared" si="16"/>
        <v>0</v>
      </c>
    </row>
    <row r="412" spans="2:11" x14ac:dyDescent="0.2">
      <c r="B412" s="18" t="s">
        <v>506</v>
      </c>
      <c r="C412" s="19" t="s">
        <v>507</v>
      </c>
      <c r="D412" s="20">
        <v>6</v>
      </c>
      <c r="E412" s="19" t="s">
        <v>285</v>
      </c>
      <c r="F412" s="21" t="s">
        <v>444</v>
      </c>
      <c r="G412" s="20">
        <v>19</v>
      </c>
      <c r="H412" s="45"/>
      <c r="I412" s="43">
        <v>0</v>
      </c>
      <c r="J412" s="22">
        <f t="shared" si="15"/>
        <v>0</v>
      </c>
      <c r="K412" s="22">
        <f t="shared" si="16"/>
        <v>0</v>
      </c>
    </row>
    <row r="413" spans="2:11" x14ac:dyDescent="0.2">
      <c r="B413" s="18" t="s">
        <v>536</v>
      </c>
      <c r="C413" s="19" t="s">
        <v>284</v>
      </c>
      <c r="D413" s="20">
        <v>28</v>
      </c>
      <c r="E413" s="19" t="s">
        <v>304</v>
      </c>
      <c r="F413" s="21"/>
      <c r="G413" s="20">
        <v>19</v>
      </c>
      <c r="H413" s="45"/>
      <c r="I413" s="43">
        <v>0</v>
      </c>
      <c r="J413" s="22">
        <f t="shared" si="15"/>
        <v>0</v>
      </c>
      <c r="K413" s="22">
        <f t="shared" si="16"/>
        <v>0</v>
      </c>
    </row>
    <row r="414" spans="2:11" x14ac:dyDescent="0.2">
      <c r="B414" s="18" t="s">
        <v>512</v>
      </c>
      <c r="C414" s="19" t="s">
        <v>513</v>
      </c>
      <c r="D414" s="20">
        <v>500</v>
      </c>
      <c r="E414" s="19" t="s">
        <v>285</v>
      </c>
      <c r="F414" s="21" t="s">
        <v>512</v>
      </c>
      <c r="G414" s="20">
        <v>19</v>
      </c>
      <c r="H414" s="45"/>
      <c r="I414" s="43">
        <v>0</v>
      </c>
      <c r="J414" s="22">
        <f t="shared" si="15"/>
        <v>0</v>
      </c>
      <c r="K414" s="22">
        <f t="shared" si="16"/>
        <v>0</v>
      </c>
    </row>
    <row r="415" spans="2:11" x14ac:dyDescent="0.2">
      <c r="B415" s="18" t="s">
        <v>482</v>
      </c>
      <c r="C415" s="19" t="s">
        <v>294</v>
      </c>
      <c r="D415" s="20">
        <v>36</v>
      </c>
      <c r="E415" s="19" t="s">
        <v>285</v>
      </c>
      <c r="F415" s="21"/>
      <c r="G415" s="20">
        <v>19</v>
      </c>
      <c r="H415" s="45"/>
      <c r="I415" s="43">
        <v>0</v>
      </c>
      <c r="J415" s="22">
        <f t="shared" si="15"/>
        <v>0</v>
      </c>
      <c r="K415" s="22">
        <f t="shared" si="16"/>
        <v>0</v>
      </c>
    </row>
    <row r="416" spans="2:11" x14ac:dyDescent="0.2">
      <c r="B416" s="18" t="s">
        <v>654</v>
      </c>
      <c r="C416" s="19" t="s">
        <v>655</v>
      </c>
      <c r="D416" s="20">
        <v>6</v>
      </c>
      <c r="E416" s="19" t="s">
        <v>285</v>
      </c>
      <c r="F416" s="21" t="s">
        <v>656</v>
      </c>
      <c r="G416" s="20">
        <v>19</v>
      </c>
      <c r="H416" s="45"/>
      <c r="I416" s="43">
        <v>0</v>
      </c>
      <c r="J416" s="22">
        <f t="shared" si="15"/>
        <v>0</v>
      </c>
      <c r="K416" s="22">
        <f t="shared" si="16"/>
        <v>0</v>
      </c>
    </row>
    <row r="417" spans="2:11" x14ac:dyDescent="0.2">
      <c r="B417" s="18" t="s">
        <v>410</v>
      </c>
      <c r="C417" s="19" t="s">
        <v>284</v>
      </c>
      <c r="D417" s="20">
        <v>50</v>
      </c>
      <c r="E417" s="19" t="s">
        <v>285</v>
      </c>
      <c r="F417" s="21"/>
      <c r="G417" s="20">
        <v>18</v>
      </c>
      <c r="H417" s="45"/>
      <c r="I417" s="43">
        <v>0</v>
      </c>
      <c r="J417" s="22">
        <f t="shared" si="15"/>
        <v>0</v>
      </c>
      <c r="K417" s="22">
        <f t="shared" si="16"/>
        <v>0</v>
      </c>
    </row>
    <row r="418" spans="2:11" x14ac:dyDescent="0.2">
      <c r="B418" s="18" t="s">
        <v>426</v>
      </c>
      <c r="C418" s="19" t="s">
        <v>284</v>
      </c>
      <c r="D418" s="20">
        <v>24</v>
      </c>
      <c r="E418" s="19" t="s">
        <v>285</v>
      </c>
      <c r="F418" s="21"/>
      <c r="G418" s="20">
        <v>18</v>
      </c>
      <c r="H418" s="45"/>
      <c r="I418" s="43">
        <v>0</v>
      </c>
      <c r="J418" s="22">
        <f t="shared" si="15"/>
        <v>0</v>
      </c>
      <c r="K418" s="22">
        <f t="shared" si="16"/>
        <v>0</v>
      </c>
    </row>
    <row r="419" spans="2:11" x14ac:dyDescent="0.2">
      <c r="B419" s="18" t="s">
        <v>596</v>
      </c>
      <c r="C419" s="19" t="s">
        <v>284</v>
      </c>
      <c r="D419" s="20">
        <v>18</v>
      </c>
      <c r="E419" s="19" t="s">
        <v>285</v>
      </c>
      <c r="F419" s="21"/>
      <c r="G419" s="20">
        <v>18</v>
      </c>
      <c r="H419" s="45"/>
      <c r="I419" s="43">
        <v>0</v>
      </c>
      <c r="J419" s="22">
        <f t="shared" si="15"/>
        <v>0</v>
      </c>
      <c r="K419" s="22">
        <f t="shared" si="16"/>
        <v>0</v>
      </c>
    </row>
    <row r="420" spans="2:11" x14ac:dyDescent="0.2">
      <c r="B420" s="18" t="s">
        <v>584</v>
      </c>
      <c r="C420" s="19" t="s">
        <v>294</v>
      </c>
      <c r="D420" s="20">
        <v>500</v>
      </c>
      <c r="E420" s="19" t="s">
        <v>295</v>
      </c>
      <c r="F420" s="21"/>
      <c r="G420" s="20">
        <v>18</v>
      </c>
      <c r="H420" s="45"/>
      <c r="I420" s="43">
        <v>0</v>
      </c>
      <c r="J420" s="22">
        <f t="shared" si="15"/>
        <v>0</v>
      </c>
      <c r="K420" s="22">
        <f t="shared" si="16"/>
        <v>0</v>
      </c>
    </row>
    <row r="421" spans="2:11" x14ac:dyDescent="0.2">
      <c r="B421" s="18" t="s">
        <v>562</v>
      </c>
      <c r="C421" s="19" t="s">
        <v>563</v>
      </c>
      <c r="D421" s="20">
        <v>6</v>
      </c>
      <c r="E421" s="19" t="s">
        <v>285</v>
      </c>
      <c r="F421" s="21" t="s">
        <v>564</v>
      </c>
      <c r="G421" s="20">
        <v>18</v>
      </c>
      <c r="H421" s="45"/>
      <c r="I421" s="43">
        <v>0</v>
      </c>
      <c r="J421" s="22">
        <f t="shared" si="15"/>
        <v>0</v>
      </c>
      <c r="K421" s="22">
        <f t="shared" si="16"/>
        <v>0</v>
      </c>
    </row>
    <row r="422" spans="2:11" x14ac:dyDescent="0.2">
      <c r="B422" s="18" t="s">
        <v>723</v>
      </c>
      <c r="C422" s="19" t="s">
        <v>724</v>
      </c>
      <c r="D422" s="20"/>
      <c r="E422" s="19"/>
      <c r="F422" s="21" t="s">
        <v>247</v>
      </c>
      <c r="G422" s="20">
        <v>17</v>
      </c>
      <c r="H422" s="45"/>
      <c r="I422" s="43">
        <v>0</v>
      </c>
      <c r="J422" s="22">
        <f t="shared" si="15"/>
        <v>0</v>
      </c>
      <c r="K422" s="22">
        <f t="shared" si="16"/>
        <v>0</v>
      </c>
    </row>
    <row r="423" spans="2:11" x14ac:dyDescent="0.2">
      <c r="B423" s="18" t="s">
        <v>461</v>
      </c>
      <c r="C423" s="19" t="s">
        <v>284</v>
      </c>
      <c r="D423" s="20">
        <v>60</v>
      </c>
      <c r="E423" s="19" t="s">
        <v>285</v>
      </c>
      <c r="F423" s="21"/>
      <c r="G423" s="20">
        <v>17</v>
      </c>
      <c r="H423" s="45"/>
      <c r="I423" s="43">
        <v>0</v>
      </c>
      <c r="J423" s="22">
        <f t="shared" si="15"/>
        <v>0</v>
      </c>
      <c r="K423" s="22">
        <f t="shared" si="16"/>
        <v>0</v>
      </c>
    </row>
    <row r="424" spans="2:11" x14ac:dyDescent="0.2">
      <c r="B424" s="18" t="s">
        <v>787</v>
      </c>
      <c r="C424" s="19" t="s">
        <v>788</v>
      </c>
      <c r="D424" s="20"/>
      <c r="E424" s="19"/>
      <c r="F424" s="21" t="s">
        <v>789</v>
      </c>
      <c r="G424" s="20">
        <v>17</v>
      </c>
      <c r="H424" s="45"/>
      <c r="I424" s="43">
        <v>0</v>
      </c>
      <c r="J424" s="22">
        <f t="shared" si="15"/>
        <v>0</v>
      </c>
      <c r="K424" s="22">
        <f t="shared" si="16"/>
        <v>0</v>
      </c>
    </row>
    <row r="425" spans="2:11" x14ac:dyDescent="0.2">
      <c r="B425" s="18" t="s">
        <v>576</v>
      </c>
      <c r="C425" s="19" t="s">
        <v>284</v>
      </c>
      <c r="D425" s="20">
        <v>24</v>
      </c>
      <c r="E425" s="19" t="s">
        <v>304</v>
      </c>
      <c r="F425" s="21"/>
      <c r="G425" s="20">
        <v>17</v>
      </c>
      <c r="H425" s="45"/>
      <c r="I425" s="43">
        <v>0</v>
      </c>
      <c r="J425" s="22">
        <f t="shared" si="15"/>
        <v>0</v>
      </c>
      <c r="K425" s="22">
        <f t="shared" si="16"/>
        <v>0</v>
      </c>
    </row>
    <row r="426" spans="2:11" x14ac:dyDescent="0.2">
      <c r="B426" s="18" t="s">
        <v>566</v>
      </c>
      <c r="C426" s="19" t="s">
        <v>532</v>
      </c>
      <c r="D426" s="20"/>
      <c r="E426" s="19"/>
      <c r="F426" s="21" t="s">
        <v>533</v>
      </c>
      <c r="G426" s="20">
        <v>17</v>
      </c>
      <c r="H426" s="45"/>
      <c r="I426" s="43">
        <v>0</v>
      </c>
      <c r="J426" s="22">
        <f t="shared" si="15"/>
        <v>0</v>
      </c>
      <c r="K426" s="22">
        <f t="shared" si="16"/>
        <v>0</v>
      </c>
    </row>
    <row r="427" spans="2:11" x14ac:dyDescent="0.2">
      <c r="B427" s="18" t="s">
        <v>534</v>
      </c>
      <c r="C427" s="19" t="s">
        <v>299</v>
      </c>
      <c r="D427" s="20"/>
      <c r="E427" s="19" t="s">
        <v>300</v>
      </c>
      <c r="F427" s="21"/>
      <c r="G427" s="20">
        <v>16.920000000000002</v>
      </c>
      <c r="H427" s="45"/>
      <c r="I427" s="43">
        <v>0</v>
      </c>
      <c r="J427" s="22">
        <f t="shared" si="15"/>
        <v>0</v>
      </c>
      <c r="K427" s="22">
        <f t="shared" si="16"/>
        <v>0</v>
      </c>
    </row>
    <row r="428" spans="2:11" x14ac:dyDescent="0.2">
      <c r="B428" s="18" t="s">
        <v>627</v>
      </c>
      <c r="C428" s="19" t="s">
        <v>628</v>
      </c>
      <c r="D428" s="20"/>
      <c r="E428" s="19"/>
      <c r="F428" s="21" t="s">
        <v>629</v>
      </c>
      <c r="G428" s="20">
        <v>16</v>
      </c>
      <c r="H428" s="45"/>
      <c r="I428" s="43">
        <v>0</v>
      </c>
      <c r="J428" s="22">
        <f t="shared" si="15"/>
        <v>0</v>
      </c>
      <c r="K428" s="22">
        <f t="shared" si="16"/>
        <v>0</v>
      </c>
    </row>
    <row r="429" spans="2:11" x14ac:dyDescent="0.2">
      <c r="B429" s="18" t="s">
        <v>468</v>
      </c>
      <c r="C429" s="19" t="s">
        <v>284</v>
      </c>
      <c r="D429" s="20">
        <v>50</v>
      </c>
      <c r="E429" s="19" t="s">
        <v>285</v>
      </c>
      <c r="F429" s="21"/>
      <c r="G429" s="20">
        <v>16</v>
      </c>
      <c r="H429" s="45"/>
      <c r="I429" s="43">
        <v>0</v>
      </c>
      <c r="J429" s="22">
        <f t="shared" si="15"/>
        <v>0</v>
      </c>
      <c r="K429" s="22">
        <f t="shared" si="16"/>
        <v>0</v>
      </c>
    </row>
    <row r="430" spans="2:11" x14ac:dyDescent="0.2">
      <c r="B430" s="18" t="s">
        <v>598</v>
      </c>
      <c r="C430" s="19" t="s">
        <v>284</v>
      </c>
      <c r="D430" s="20">
        <v>36</v>
      </c>
      <c r="E430" s="19" t="s">
        <v>285</v>
      </c>
      <c r="F430" s="21"/>
      <c r="G430" s="20">
        <v>16</v>
      </c>
      <c r="H430" s="45"/>
      <c r="I430" s="43">
        <v>0</v>
      </c>
      <c r="J430" s="22">
        <f t="shared" si="15"/>
        <v>0</v>
      </c>
      <c r="K430" s="22">
        <f t="shared" si="16"/>
        <v>0</v>
      </c>
    </row>
    <row r="431" spans="2:11" x14ac:dyDescent="0.2">
      <c r="B431" s="18" t="s">
        <v>442</v>
      </c>
      <c r="C431" s="19" t="s">
        <v>443</v>
      </c>
      <c r="D431" s="20">
        <v>75</v>
      </c>
      <c r="E431" s="19" t="s">
        <v>353</v>
      </c>
      <c r="F431" s="21" t="s">
        <v>444</v>
      </c>
      <c r="G431" s="20">
        <v>16</v>
      </c>
      <c r="H431" s="45"/>
      <c r="I431" s="43">
        <v>0</v>
      </c>
      <c r="J431" s="22">
        <f t="shared" si="15"/>
        <v>0</v>
      </c>
      <c r="K431" s="22">
        <f t="shared" si="16"/>
        <v>0</v>
      </c>
    </row>
    <row r="432" spans="2:11" x14ac:dyDescent="0.2">
      <c r="B432" s="18" t="s">
        <v>553</v>
      </c>
      <c r="C432" s="19" t="s">
        <v>329</v>
      </c>
      <c r="D432" s="20">
        <v>1100</v>
      </c>
      <c r="E432" s="19" t="s">
        <v>295</v>
      </c>
      <c r="F432" s="21"/>
      <c r="G432" s="20">
        <v>16</v>
      </c>
      <c r="H432" s="45"/>
      <c r="I432" s="43">
        <v>0</v>
      </c>
      <c r="J432" s="22">
        <f t="shared" si="15"/>
        <v>0</v>
      </c>
      <c r="K432" s="22">
        <f t="shared" si="16"/>
        <v>0</v>
      </c>
    </row>
    <row r="433" spans="2:11" x14ac:dyDescent="0.2">
      <c r="B433" s="18" t="s">
        <v>580</v>
      </c>
      <c r="C433" s="19" t="s">
        <v>465</v>
      </c>
      <c r="D433" s="20"/>
      <c r="E433" s="19"/>
      <c r="F433" s="21" t="s">
        <v>377</v>
      </c>
      <c r="G433" s="20">
        <v>16</v>
      </c>
      <c r="H433" s="45"/>
      <c r="I433" s="43">
        <v>0</v>
      </c>
      <c r="J433" s="22">
        <f t="shared" si="15"/>
        <v>0</v>
      </c>
      <c r="K433" s="22">
        <f t="shared" si="16"/>
        <v>0</v>
      </c>
    </row>
    <row r="434" spans="2:11" x14ac:dyDescent="0.2">
      <c r="B434" s="18" t="s">
        <v>569</v>
      </c>
      <c r="C434" s="19" t="s">
        <v>570</v>
      </c>
      <c r="D434" s="20"/>
      <c r="E434" s="19"/>
      <c r="F434" s="21" t="s">
        <v>571</v>
      </c>
      <c r="G434" s="20">
        <v>16</v>
      </c>
      <c r="H434" s="45"/>
      <c r="I434" s="43">
        <v>0</v>
      </c>
      <c r="J434" s="22">
        <f t="shared" si="15"/>
        <v>0</v>
      </c>
      <c r="K434" s="22">
        <f t="shared" si="16"/>
        <v>0</v>
      </c>
    </row>
    <row r="435" spans="2:11" x14ac:dyDescent="0.2">
      <c r="B435" s="18" t="s">
        <v>573</v>
      </c>
      <c r="C435" s="19" t="s">
        <v>284</v>
      </c>
      <c r="D435" s="20">
        <v>24</v>
      </c>
      <c r="E435" s="19" t="s">
        <v>285</v>
      </c>
      <c r="F435" s="21"/>
      <c r="G435" s="20">
        <v>16</v>
      </c>
      <c r="H435" s="45"/>
      <c r="I435" s="43">
        <v>0</v>
      </c>
      <c r="J435" s="22">
        <f t="shared" si="15"/>
        <v>0</v>
      </c>
      <c r="K435" s="22">
        <f t="shared" si="16"/>
        <v>0</v>
      </c>
    </row>
    <row r="436" spans="2:11" x14ac:dyDescent="0.2">
      <c r="B436" s="18" t="s">
        <v>591</v>
      </c>
      <c r="C436" s="19" t="s">
        <v>299</v>
      </c>
      <c r="D436" s="20"/>
      <c r="E436" s="19" t="s">
        <v>300</v>
      </c>
      <c r="F436" s="21"/>
      <c r="G436" s="20">
        <v>15.274000000000001</v>
      </c>
      <c r="H436" s="45"/>
      <c r="I436" s="43">
        <v>0</v>
      </c>
      <c r="J436" s="22">
        <f t="shared" si="15"/>
        <v>0</v>
      </c>
      <c r="K436" s="22">
        <f t="shared" si="16"/>
        <v>0</v>
      </c>
    </row>
    <row r="437" spans="2:11" x14ac:dyDescent="0.2">
      <c r="B437" s="18" t="s">
        <v>605</v>
      </c>
      <c r="C437" s="19" t="s">
        <v>284</v>
      </c>
      <c r="D437" s="20">
        <v>16</v>
      </c>
      <c r="E437" s="19" t="s">
        <v>304</v>
      </c>
      <c r="F437" s="21"/>
      <c r="G437" s="20">
        <v>15</v>
      </c>
      <c r="H437" s="45"/>
      <c r="I437" s="43">
        <v>0</v>
      </c>
      <c r="J437" s="22">
        <f t="shared" si="15"/>
        <v>0</v>
      </c>
      <c r="K437" s="22">
        <f t="shared" si="16"/>
        <v>0</v>
      </c>
    </row>
    <row r="438" spans="2:11" x14ac:dyDescent="0.2">
      <c r="B438" s="18" t="s">
        <v>370</v>
      </c>
      <c r="C438" s="19" t="s">
        <v>312</v>
      </c>
      <c r="D438" s="20">
        <v>6</v>
      </c>
      <c r="E438" s="19" t="s">
        <v>285</v>
      </c>
      <c r="F438" s="21" t="s">
        <v>313</v>
      </c>
      <c r="G438" s="20">
        <v>15</v>
      </c>
      <c r="H438" s="45"/>
      <c r="I438" s="43">
        <v>0</v>
      </c>
      <c r="J438" s="22">
        <f t="shared" si="15"/>
        <v>0</v>
      </c>
      <c r="K438" s="22">
        <f t="shared" si="16"/>
        <v>0</v>
      </c>
    </row>
    <row r="439" spans="2:11" x14ac:dyDescent="0.2">
      <c r="B439" s="18" t="s">
        <v>635</v>
      </c>
      <c r="C439" s="19" t="s">
        <v>636</v>
      </c>
      <c r="D439" s="20">
        <v>75</v>
      </c>
      <c r="E439" s="19" t="s">
        <v>304</v>
      </c>
      <c r="F439" s="21" t="s">
        <v>408</v>
      </c>
      <c r="G439" s="20">
        <v>15</v>
      </c>
      <c r="H439" s="45"/>
      <c r="I439" s="43">
        <v>0</v>
      </c>
      <c r="J439" s="22">
        <f t="shared" si="15"/>
        <v>0</v>
      </c>
      <c r="K439" s="22">
        <f t="shared" si="16"/>
        <v>0</v>
      </c>
    </row>
    <row r="440" spans="2:11" x14ac:dyDescent="0.2">
      <c r="B440" s="18" t="s">
        <v>515</v>
      </c>
      <c r="C440" s="19" t="s">
        <v>516</v>
      </c>
      <c r="D440" s="20"/>
      <c r="E440" s="19"/>
      <c r="F440" s="21" t="s">
        <v>247</v>
      </c>
      <c r="G440" s="20">
        <v>15</v>
      </c>
      <c r="H440" s="45"/>
      <c r="I440" s="43">
        <v>0</v>
      </c>
      <c r="J440" s="22">
        <f t="shared" si="15"/>
        <v>0</v>
      </c>
      <c r="K440" s="22">
        <f t="shared" si="16"/>
        <v>0</v>
      </c>
    </row>
    <row r="441" spans="2:11" x14ac:dyDescent="0.2">
      <c r="B441" s="18" t="s">
        <v>427</v>
      </c>
      <c r="C441" s="19" t="s">
        <v>428</v>
      </c>
      <c r="D441" s="20">
        <v>24</v>
      </c>
      <c r="E441" s="19" t="s">
        <v>290</v>
      </c>
      <c r="F441" s="21" t="s">
        <v>291</v>
      </c>
      <c r="G441" s="20">
        <v>15</v>
      </c>
      <c r="H441" s="45"/>
      <c r="I441" s="43">
        <v>0</v>
      </c>
      <c r="J441" s="22">
        <f t="shared" si="15"/>
        <v>0</v>
      </c>
      <c r="K441" s="22">
        <f t="shared" si="16"/>
        <v>0</v>
      </c>
    </row>
    <row r="442" spans="2:11" x14ac:dyDescent="0.2">
      <c r="B442" s="18" t="s">
        <v>554</v>
      </c>
      <c r="C442" s="19" t="s">
        <v>284</v>
      </c>
      <c r="D442" s="20">
        <v>20</v>
      </c>
      <c r="E442" s="19" t="s">
        <v>285</v>
      </c>
      <c r="F442" s="21"/>
      <c r="G442" s="20">
        <v>15</v>
      </c>
      <c r="H442" s="45"/>
      <c r="I442" s="43">
        <v>0</v>
      </c>
      <c r="J442" s="22">
        <f t="shared" si="15"/>
        <v>0</v>
      </c>
      <c r="K442" s="22">
        <f t="shared" si="16"/>
        <v>0</v>
      </c>
    </row>
    <row r="443" spans="2:11" x14ac:dyDescent="0.2">
      <c r="B443" s="18" t="s">
        <v>560</v>
      </c>
      <c r="C443" s="19" t="s">
        <v>284</v>
      </c>
      <c r="D443" s="20">
        <v>20</v>
      </c>
      <c r="E443" s="19" t="s">
        <v>304</v>
      </c>
      <c r="F443" s="21"/>
      <c r="G443" s="20">
        <v>14</v>
      </c>
      <c r="H443" s="45"/>
      <c r="I443" s="43">
        <v>0</v>
      </c>
      <c r="J443" s="22">
        <f t="shared" si="15"/>
        <v>0</v>
      </c>
      <c r="K443" s="22">
        <f t="shared" si="16"/>
        <v>0</v>
      </c>
    </row>
    <row r="444" spans="2:11" x14ac:dyDescent="0.2">
      <c r="B444" s="18" t="s">
        <v>567</v>
      </c>
      <c r="C444" s="19" t="s">
        <v>568</v>
      </c>
      <c r="D444" s="20"/>
      <c r="E444" s="19"/>
      <c r="F444" s="21" t="s">
        <v>247</v>
      </c>
      <c r="G444" s="20">
        <v>14</v>
      </c>
      <c r="H444" s="45"/>
      <c r="I444" s="43">
        <v>0</v>
      </c>
      <c r="J444" s="22">
        <f t="shared" si="15"/>
        <v>0</v>
      </c>
      <c r="K444" s="22">
        <f t="shared" si="16"/>
        <v>0</v>
      </c>
    </row>
    <row r="445" spans="2:11" x14ac:dyDescent="0.2">
      <c r="B445" s="18" t="s">
        <v>572</v>
      </c>
      <c r="C445" s="19" t="s">
        <v>284</v>
      </c>
      <c r="D445" s="20">
        <v>28</v>
      </c>
      <c r="E445" s="19" t="s">
        <v>304</v>
      </c>
      <c r="F445" s="21"/>
      <c r="G445" s="20">
        <v>14</v>
      </c>
      <c r="H445" s="45"/>
      <c r="I445" s="43">
        <v>0</v>
      </c>
      <c r="J445" s="22">
        <f t="shared" si="15"/>
        <v>0</v>
      </c>
      <c r="K445" s="22">
        <f t="shared" si="16"/>
        <v>0</v>
      </c>
    </row>
    <row r="446" spans="2:11" x14ac:dyDescent="0.2">
      <c r="B446" s="18" t="s">
        <v>611</v>
      </c>
      <c r="C446" s="19" t="s">
        <v>612</v>
      </c>
      <c r="D446" s="20"/>
      <c r="E446" s="19"/>
      <c r="F446" s="21" t="s">
        <v>613</v>
      </c>
      <c r="G446" s="20">
        <v>14</v>
      </c>
      <c r="H446" s="45"/>
      <c r="I446" s="43">
        <v>0</v>
      </c>
      <c r="J446" s="22">
        <f t="shared" ref="J446:J509" si="17">I446+(I446*$C$768)</f>
        <v>0</v>
      </c>
      <c r="K446" s="22">
        <f t="shared" si="16"/>
        <v>0</v>
      </c>
    </row>
    <row r="447" spans="2:11" x14ac:dyDescent="0.2">
      <c r="B447" s="18" t="s">
        <v>546</v>
      </c>
      <c r="C447" s="19" t="s">
        <v>284</v>
      </c>
      <c r="D447" s="20">
        <v>50</v>
      </c>
      <c r="E447" s="19" t="s">
        <v>285</v>
      </c>
      <c r="F447" s="21"/>
      <c r="G447" s="20">
        <v>14</v>
      </c>
      <c r="H447" s="45"/>
      <c r="I447" s="43">
        <v>0</v>
      </c>
      <c r="J447" s="22">
        <f t="shared" si="17"/>
        <v>0</v>
      </c>
      <c r="K447" s="22">
        <f t="shared" si="16"/>
        <v>0</v>
      </c>
    </row>
    <row r="448" spans="2:11" x14ac:dyDescent="0.2">
      <c r="B448" s="18" t="s">
        <v>617</v>
      </c>
      <c r="C448" s="19" t="s">
        <v>618</v>
      </c>
      <c r="D448" s="20"/>
      <c r="E448" s="19"/>
      <c r="F448" s="21" t="s">
        <v>619</v>
      </c>
      <c r="G448" s="20">
        <v>14</v>
      </c>
      <c r="H448" s="45"/>
      <c r="I448" s="43">
        <v>0</v>
      </c>
      <c r="J448" s="22">
        <f t="shared" si="17"/>
        <v>0</v>
      </c>
      <c r="K448" s="22">
        <f t="shared" ref="K448:K511" si="18">G448*J448</f>
        <v>0</v>
      </c>
    </row>
    <row r="449" spans="2:11" x14ac:dyDescent="0.2">
      <c r="B449" s="18" t="s">
        <v>544</v>
      </c>
      <c r="C449" s="19" t="s">
        <v>284</v>
      </c>
      <c r="D449" s="20">
        <v>36</v>
      </c>
      <c r="E449" s="19" t="s">
        <v>285</v>
      </c>
      <c r="F449" s="21"/>
      <c r="G449" s="20">
        <v>14</v>
      </c>
      <c r="H449" s="45"/>
      <c r="I449" s="43">
        <v>0</v>
      </c>
      <c r="J449" s="22">
        <f t="shared" si="17"/>
        <v>0</v>
      </c>
      <c r="K449" s="22">
        <f t="shared" si="18"/>
        <v>0</v>
      </c>
    </row>
    <row r="450" spans="2:11" x14ac:dyDescent="0.2">
      <c r="B450" s="18" t="s">
        <v>462</v>
      </c>
      <c r="C450" s="19" t="s">
        <v>284</v>
      </c>
      <c r="D450" s="20">
        <v>5</v>
      </c>
      <c r="E450" s="19" t="s">
        <v>300</v>
      </c>
      <c r="F450" s="21"/>
      <c r="G450" s="20">
        <v>14</v>
      </c>
      <c r="H450" s="45"/>
      <c r="I450" s="43">
        <v>0</v>
      </c>
      <c r="J450" s="22">
        <f t="shared" si="17"/>
        <v>0</v>
      </c>
      <c r="K450" s="22">
        <f t="shared" si="18"/>
        <v>0</v>
      </c>
    </row>
    <row r="451" spans="2:11" x14ac:dyDescent="0.2">
      <c r="B451" s="18" t="s">
        <v>880</v>
      </c>
      <c r="C451" s="19" t="s">
        <v>881</v>
      </c>
      <c r="D451" s="20">
        <v>12</v>
      </c>
      <c r="E451" s="19" t="s">
        <v>285</v>
      </c>
      <c r="F451" s="21" t="s">
        <v>882</v>
      </c>
      <c r="G451" s="20">
        <v>14</v>
      </c>
      <c r="H451" s="45"/>
      <c r="I451" s="43">
        <v>0</v>
      </c>
      <c r="J451" s="22">
        <f t="shared" si="17"/>
        <v>0</v>
      </c>
      <c r="K451" s="22">
        <f t="shared" si="18"/>
        <v>0</v>
      </c>
    </row>
    <row r="452" spans="2:11" x14ac:dyDescent="0.2">
      <c r="B452" s="18" t="s">
        <v>518</v>
      </c>
      <c r="C452" s="19" t="s">
        <v>284</v>
      </c>
      <c r="D452" s="20">
        <v>30</v>
      </c>
      <c r="E452" s="19" t="s">
        <v>285</v>
      </c>
      <c r="F452" s="21"/>
      <c r="G452" s="20">
        <v>14</v>
      </c>
      <c r="H452" s="45"/>
      <c r="I452" s="43">
        <v>0</v>
      </c>
      <c r="J452" s="22">
        <f t="shared" si="17"/>
        <v>0</v>
      </c>
      <c r="K452" s="22">
        <f t="shared" si="18"/>
        <v>0</v>
      </c>
    </row>
    <row r="453" spans="2:11" x14ac:dyDescent="0.2">
      <c r="B453" s="18" t="s">
        <v>606</v>
      </c>
      <c r="C453" s="19" t="s">
        <v>284</v>
      </c>
      <c r="D453" s="20">
        <v>12</v>
      </c>
      <c r="E453" s="19" t="s">
        <v>285</v>
      </c>
      <c r="F453" s="21"/>
      <c r="G453" s="20">
        <v>13</v>
      </c>
      <c r="H453" s="45"/>
      <c r="I453" s="43">
        <v>0</v>
      </c>
      <c r="J453" s="22">
        <f t="shared" si="17"/>
        <v>0</v>
      </c>
      <c r="K453" s="22">
        <f t="shared" si="18"/>
        <v>0</v>
      </c>
    </row>
    <row r="454" spans="2:11" x14ac:dyDescent="0.2">
      <c r="B454" s="18" t="s">
        <v>522</v>
      </c>
      <c r="C454" s="19" t="s">
        <v>284</v>
      </c>
      <c r="D454" s="20">
        <v>50</v>
      </c>
      <c r="E454" s="19" t="s">
        <v>285</v>
      </c>
      <c r="F454" s="21"/>
      <c r="G454" s="20">
        <v>13</v>
      </c>
      <c r="H454" s="45"/>
      <c r="I454" s="43">
        <v>0</v>
      </c>
      <c r="J454" s="22">
        <f t="shared" si="17"/>
        <v>0</v>
      </c>
      <c r="K454" s="22">
        <f t="shared" si="18"/>
        <v>0</v>
      </c>
    </row>
    <row r="455" spans="2:11" x14ac:dyDescent="0.2">
      <c r="B455" s="18" t="s">
        <v>508</v>
      </c>
      <c r="C455" s="19" t="s">
        <v>509</v>
      </c>
      <c r="D455" s="20">
        <v>24</v>
      </c>
      <c r="E455" s="19" t="s">
        <v>319</v>
      </c>
      <c r="F455" s="21" t="s">
        <v>510</v>
      </c>
      <c r="G455" s="20">
        <v>12</v>
      </c>
      <c r="H455" s="45"/>
      <c r="I455" s="43">
        <v>0</v>
      </c>
      <c r="J455" s="22">
        <f t="shared" si="17"/>
        <v>0</v>
      </c>
      <c r="K455" s="22">
        <f t="shared" si="18"/>
        <v>0</v>
      </c>
    </row>
    <row r="456" spans="2:11" x14ac:dyDescent="0.2">
      <c r="B456" s="18" t="s">
        <v>949</v>
      </c>
      <c r="C456" s="19" t="s">
        <v>455</v>
      </c>
      <c r="D456" s="20"/>
      <c r="E456" s="19"/>
      <c r="F456" s="21" t="s">
        <v>247</v>
      </c>
      <c r="G456" s="20">
        <v>12</v>
      </c>
      <c r="H456" s="45"/>
      <c r="I456" s="43">
        <v>0</v>
      </c>
      <c r="J456" s="22">
        <f t="shared" si="17"/>
        <v>0</v>
      </c>
      <c r="K456" s="22">
        <f t="shared" si="18"/>
        <v>0</v>
      </c>
    </row>
    <row r="457" spans="2:11" x14ac:dyDescent="0.2">
      <c r="B457" s="18" t="s">
        <v>669</v>
      </c>
      <c r="C457" s="19" t="s">
        <v>373</v>
      </c>
      <c r="D457" s="20">
        <v>75</v>
      </c>
      <c r="E457" s="19" t="s">
        <v>304</v>
      </c>
      <c r="F457" s="21" t="s">
        <v>670</v>
      </c>
      <c r="G457" s="20">
        <v>12</v>
      </c>
      <c r="H457" s="45"/>
      <c r="I457" s="43">
        <v>0</v>
      </c>
      <c r="J457" s="22">
        <f t="shared" si="17"/>
        <v>0</v>
      </c>
      <c r="K457" s="22">
        <f t="shared" si="18"/>
        <v>0</v>
      </c>
    </row>
    <row r="458" spans="2:11" x14ac:dyDescent="0.2">
      <c r="B458" s="18" t="s">
        <v>50</v>
      </c>
      <c r="C458" s="19" t="s">
        <v>348</v>
      </c>
      <c r="D458" s="20">
        <v>24</v>
      </c>
      <c r="E458" s="19" t="s">
        <v>290</v>
      </c>
      <c r="F458" s="21"/>
      <c r="G458" s="20">
        <v>12</v>
      </c>
      <c r="H458" s="45"/>
      <c r="I458" s="43">
        <v>0</v>
      </c>
      <c r="J458" s="22">
        <f t="shared" si="17"/>
        <v>0</v>
      </c>
      <c r="K458" s="22">
        <f t="shared" si="18"/>
        <v>0</v>
      </c>
    </row>
    <row r="459" spans="2:11" x14ac:dyDescent="0.2">
      <c r="B459" s="18" t="s">
        <v>541</v>
      </c>
      <c r="C459" s="19" t="s">
        <v>542</v>
      </c>
      <c r="D459" s="20"/>
      <c r="E459" s="19"/>
      <c r="F459" s="21" t="s">
        <v>543</v>
      </c>
      <c r="G459" s="20">
        <v>12</v>
      </c>
      <c r="H459" s="45"/>
      <c r="I459" s="43">
        <v>0</v>
      </c>
      <c r="J459" s="22">
        <f t="shared" si="17"/>
        <v>0</v>
      </c>
      <c r="K459" s="22">
        <f t="shared" si="18"/>
        <v>0</v>
      </c>
    </row>
    <row r="460" spans="2:11" x14ac:dyDescent="0.2">
      <c r="B460" s="18" t="s">
        <v>495</v>
      </c>
      <c r="C460" s="19" t="s">
        <v>284</v>
      </c>
      <c r="D460" s="20">
        <v>40</v>
      </c>
      <c r="E460" s="19" t="s">
        <v>285</v>
      </c>
      <c r="F460" s="21"/>
      <c r="G460" s="20">
        <v>12</v>
      </c>
      <c r="H460" s="45"/>
      <c r="I460" s="43">
        <v>0</v>
      </c>
      <c r="J460" s="22">
        <f t="shared" si="17"/>
        <v>0</v>
      </c>
      <c r="K460" s="22">
        <f t="shared" si="18"/>
        <v>0</v>
      </c>
    </row>
    <row r="461" spans="2:11" x14ac:dyDescent="0.2">
      <c r="B461" s="18" t="s">
        <v>460</v>
      </c>
      <c r="C461" s="19" t="s">
        <v>284</v>
      </c>
      <c r="D461" s="20">
        <v>60</v>
      </c>
      <c r="E461" s="19" t="s">
        <v>285</v>
      </c>
      <c r="F461" s="21"/>
      <c r="G461" s="20">
        <v>12</v>
      </c>
      <c r="H461" s="45"/>
      <c r="I461" s="43">
        <v>0</v>
      </c>
      <c r="J461" s="22">
        <f t="shared" si="17"/>
        <v>0</v>
      </c>
      <c r="K461" s="22">
        <f t="shared" si="18"/>
        <v>0</v>
      </c>
    </row>
    <row r="462" spans="2:11" x14ac:dyDescent="0.2">
      <c r="B462" s="18" t="s">
        <v>878</v>
      </c>
      <c r="C462" s="19" t="s">
        <v>714</v>
      </c>
      <c r="D462" s="20"/>
      <c r="E462" s="19"/>
      <c r="F462" s="21" t="s">
        <v>247</v>
      </c>
      <c r="G462" s="20">
        <v>12</v>
      </c>
      <c r="H462" s="45"/>
      <c r="I462" s="43">
        <v>0</v>
      </c>
      <c r="J462" s="22">
        <f t="shared" si="17"/>
        <v>0</v>
      </c>
      <c r="K462" s="22">
        <f t="shared" si="18"/>
        <v>0</v>
      </c>
    </row>
    <row r="463" spans="2:11" x14ac:dyDescent="0.2">
      <c r="B463" s="18" t="s">
        <v>588</v>
      </c>
      <c r="C463" s="19" t="s">
        <v>284</v>
      </c>
      <c r="D463" s="20">
        <v>200</v>
      </c>
      <c r="E463" s="19" t="s">
        <v>285</v>
      </c>
      <c r="F463" s="21"/>
      <c r="G463" s="20">
        <v>12</v>
      </c>
      <c r="H463" s="45"/>
      <c r="I463" s="43">
        <v>0</v>
      </c>
      <c r="J463" s="22">
        <f t="shared" si="17"/>
        <v>0</v>
      </c>
      <c r="K463" s="22">
        <f t="shared" si="18"/>
        <v>0</v>
      </c>
    </row>
    <row r="464" spans="2:11" x14ac:dyDescent="0.2">
      <c r="B464" s="18" t="s">
        <v>539</v>
      </c>
      <c r="C464" s="19" t="s">
        <v>540</v>
      </c>
      <c r="D464" s="20">
        <v>12</v>
      </c>
      <c r="E464" s="19" t="s">
        <v>319</v>
      </c>
      <c r="F464" s="21" t="s">
        <v>313</v>
      </c>
      <c r="G464" s="20">
        <v>11</v>
      </c>
      <c r="H464" s="45"/>
      <c r="I464" s="43">
        <v>0</v>
      </c>
      <c r="J464" s="22">
        <f t="shared" si="17"/>
        <v>0</v>
      </c>
      <c r="K464" s="22">
        <f t="shared" si="18"/>
        <v>0</v>
      </c>
    </row>
    <row r="465" spans="2:11" x14ac:dyDescent="0.2">
      <c r="B465" s="18" t="s">
        <v>466</v>
      </c>
      <c r="C465" s="19" t="s">
        <v>467</v>
      </c>
      <c r="D465" s="20">
        <v>24</v>
      </c>
      <c r="E465" s="19" t="s">
        <v>319</v>
      </c>
      <c r="F465" s="21" t="s">
        <v>291</v>
      </c>
      <c r="G465" s="20">
        <v>11</v>
      </c>
      <c r="H465" s="45"/>
      <c r="I465" s="43">
        <v>0</v>
      </c>
      <c r="J465" s="22">
        <f t="shared" si="17"/>
        <v>0</v>
      </c>
      <c r="K465" s="22">
        <f t="shared" si="18"/>
        <v>0</v>
      </c>
    </row>
    <row r="466" spans="2:11" x14ac:dyDescent="0.2">
      <c r="B466" s="18" t="s">
        <v>657</v>
      </c>
      <c r="C466" s="19" t="s">
        <v>658</v>
      </c>
      <c r="D466" s="20">
        <v>24</v>
      </c>
      <c r="E466" s="19" t="s">
        <v>319</v>
      </c>
      <c r="F466" s="21" t="s">
        <v>659</v>
      </c>
      <c r="G466" s="20">
        <v>11</v>
      </c>
      <c r="H466" s="45"/>
      <c r="I466" s="43">
        <v>0</v>
      </c>
      <c r="J466" s="22">
        <f t="shared" si="17"/>
        <v>0</v>
      </c>
      <c r="K466" s="22">
        <f t="shared" si="18"/>
        <v>0</v>
      </c>
    </row>
    <row r="467" spans="2:11" x14ac:dyDescent="0.2">
      <c r="B467" s="18" t="s">
        <v>819</v>
      </c>
      <c r="C467" s="19" t="s">
        <v>820</v>
      </c>
      <c r="D467" s="20"/>
      <c r="E467" s="19"/>
      <c r="F467" s="21" t="s">
        <v>247</v>
      </c>
      <c r="G467" s="20">
        <v>11</v>
      </c>
      <c r="H467" s="45"/>
      <c r="I467" s="43">
        <v>0</v>
      </c>
      <c r="J467" s="22">
        <f t="shared" si="17"/>
        <v>0</v>
      </c>
      <c r="K467" s="22">
        <f t="shared" si="18"/>
        <v>0</v>
      </c>
    </row>
    <row r="468" spans="2:11" x14ac:dyDescent="0.2">
      <c r="B468" s="18" t="s">
        <v>603</v>
      </c>
      <c r="C468" s="19" t="s">
        <v>563</v>
      </c>
      <c r="D468" s="20">
        <v>12</v>
      </c>
      <c r="E468" s="19" t="s">
        <v>319</v>
      </c>
      <c r="F468" s="21" t="s">
        <v>510</v>
      </c>
      <c r="G468" s="20">
        <v>11</v>
      </c>
      <c r="H468" s="45"/>
      <c r="I468" s="43">
        <v>0</v>
      </c>
      <c r="J468" s="22">
        <f t="shared" si="17"/>
        <v>0</v>
      </c>
      <c r="K468" s="22">
        <f t="shared" si="18"/>
        <v>0</v>
      </c>
    </row>
    <row r="469" spans="2:11" x14ac:dyDescent="0.2">
      <c r="B469" s="18" t="s">
        <v>602</v>
      </c>
      <c r="C469" s="19" t="s">
        <v>563</v>
      </c>
      <c r="D469" s="20">
        <v>24</v>
      </c>
      <c r="E469" s="19" t="s">
        <v>290</v>
      </c>
      <c r="F469" s="21" t="s">
        <v>510</v>
      </c>
      <c r="G469" s="20">
        <v>11</v>
      </c>
      <c r="H469" s="45"/>
      <c r="I469" s="43">
        <v>0</v>
      </c>
      <c r="J469" s="22">
        <f t="shared" si="17"/>
        <v>0</v>
      </c>
      <c r="K469" s="22">
        <f t="shared" si="18"/>
        <v>0</v>
      </c>
    </row>
    <row r="470" spans="2:11" x14ac:dyDescent="0.2">
      <c r="B470" s="18" t="s">
        <v>589</v>
      </c>
      <c r="C470" s="19" t="s">
        <v>284</v>
      </c>
      <c r="D470" s="20">
        <v>45</v>
      </c>
      <c r="E470" s="19" t="s">
        <v>285</v>
      </c>
      <c r="F470" s="21"/>
      <c r="G470" s="20">
        <v>11</v>
      </c>
      <c r="H470" s="45"/>
      <c r="I470" s="43">
        <v>0</v>
      </c>
      <c r="J470" s="22">
        <f t="shared" si="17"/>
        <v>0</v>
      </c>
      <c r="K470" s="22">
        <f t="shared" si="18"/>
        <v>0</v>
      </c>
    </row>
    <row r="471" spans="2:11" x14ac:dyDescent="0.2">
      <c r="B471" s="18" t="s">
        <v>607</v>
      </c>
      <c r="C471" s="19" t="s">
        <v>608</v>
      </c>
      <c r="D471" s="20"/>
      <c r="E471" s="19"/>
      <c r="F471" s="21" t="s">
        <v>609</v>
      </c>
      <c r="G471" s="20">
        <v>11</v>
      </c>
      <c r="H471" s="45"/>
      <c r="I471" s="43">
        <v>0</v>
      </c>
      <c r="J471" s="22">
        <f t="shared" si="17"/>
        <v>0</v>
      </c>
      <c r="K471" s="22">
        <f t="shared" si="18"/>
        <v>0</v>
      </c>
    </row>
    <row r="472" spans="2:11" x14ac:dyDescent="0.2">
      <c r="B472" s="18" t="s">
        <v>841</v>
      </c>
      <c r="C472" s="19" t="s">
        <v>842</v>
      </c>
      <c r="D472" s="20"/>
      <c r="E472" s="19"/>
      <c r="F472" s="21" t="s">
        <v>843</v>
      </c>
      <c r="G472" s="20">
        <v>10</v>
      </c>
      <c r="H472" s="45"/>
      <c r="I472" s="43">
        <v>0</v>
      </c>
      <c r="J472" s="22">
        <f t="shared" si="17"/>
        <v>0</v>
      </c>
      <c r="K472" s="22">
        <f t="shared" si="18"/>
        <v>0</v>
      </c>
    </row>
    <row r="473" spans="2:11" x14ac:dyDescent="0.2">
      <c r="B473" s="18" t="s">
        <v>505</v>
      </c>
      <c r="C473" s="19" t="s">
        <v>284</v>
      </c>
      <c r="D473" s="20">
        <v>100</v>
      </c>
      <c r="E473" s="19" t="s">
        <v>285</v>
      </c>
      <c r="F473" s="21"/>
      <c r="G473" s="20">
        <v>10</v>
      </c>
      <c r="H473" s="45"/>
      <c r="I473" s="43">
        <v>0</v>
      </c>
      <c r="J473" s="22">
        <f t="shared" si="17"/>
        <v>0</v>
      </c>
      <c r="K473" s="22">
        <f t="shared" si="18"/>
        <v>0</v>
      </c>
    </row>
    <row r="474" spans="2:11" x14ac:dyDescent="0.2">
      <c r="B474" s="18" t="s">
        <v>727</v>
      </c>
      <c r="C474" s="19" t="s">
        <v>728</v>
      </c>
      <c r="D474" s="20"/>
      <c r="E474" s="19"/>
      <c r="F474" s="21" t="s">
        <v>436</v>
      </c>
      <c r="G474" s="20">
        <v>10</v>
      </c>
      <c r="H474" s="45"/>
      <c r="I474" s="43">
        <v>0</v>
      </c>
      <c r="J474" s="22">
        <f t="shared" si="17"/>
        <v>0</v>
      </c>
      <c r="K474" s="22">
        <f t="shared" si="18"/>
        <v>0</v>
      </c>
    </row>
    <row r="475" spans="2:11" x14ac:dyDescent="0.2">
      <c r="B475" s="18" t="s">
        <v>590</v>
      </c>
      <c r="C475" s="19" t="s">
        <v>284</v>
      </c>
      <c r="D475" s="20">
        <v>1</v>
      </c>
      <c r="E475" s="19" t="s">
        <v>300</v>
      </c>
      <c r="F475" s="21"/>
      <c r="G475" s="20">
        <v>10</v>
      </c>
      <c r="H475" s="45"/>
      <c r="I475" s="43">
        <v>0</v>
      </c>
      <c r="J475" s="22">
        <f t="shared" si="17"/>
        <v>0</v>
      </c>
      <c r="K475" s="22">
        <f t="shared" si="18"/>
        <v>0</v>
      </c>
    </row>
    <row r="476" spans="2:11" x14ac:dyDescent="0.2">
      <c r="B476" s="18" t="s">
        <v>630</v>
      </c>
      <c r="C476" s="19" t="s">
        <v>631</v>
      </c>
      <c r="D476" s="20"/>
      <c r="E476" s="19"/>
      <c r="F476" s="21" t="s">
        <v>632</v>
      </c>
      <c r="G476" s="20">
        <v>10</v>
      </c>
      <c r="H476" s="45"/>
      <c r="I476" s="43">
        <v>0</v>
      </c>
      <c r="J476" s="22">
        <f t="shared" si="17"/>
        <v>0</v>
      </c>
      <c r="K476" s="22">
        <f t="shared" si="18"/>
        <v>0</v>
      </c>
    </row>
    <row r="477" spans="2:11" x14ac:dyDescent="0.2">
      <c r="B477" s="18" t="s">
        <v>799</v>
      </c>
      <c r="C477" s="19" t="s">
        <v>800</v>
      </c>
      <c r="D477" s="20"/>
      <c r="E477" s="19"/>
      <c r="F477" s="21" t="s">
        <v>801</v>
      </c>
      <c r="G477" s="20">
        <v>10</v>
      </c>
      <c r="H477" s="45"/>
      <c r="I477" s="43">
        <v>0</v>
      </c>
      <c r="J477" s="22">
        <f t="shared" si="17"/>
        <v>0</v>
      </c>
      <c r="K477" s="22">
        <f t="shared" si="18"/>
        <v>0</v>
      </c>
    </row>
    <row r="478" spans="2:11" x14ac:dyDescent="0.2">
      <c r="B478" s="18" t="s">
        <v>558</v>
      </c>
      <c r="C478" s="19" t="s">
        <v>299</v>
      </c>
      <c r="D478" s="20"/>
      <c r="E478" s="19" t="s">
        <v>300</v>
      </c>
      <c r="F478" s="21"/>
      <c r="G478" s="20">
        <v>9.4700000000000006</v>
      </c>
      <c r="H478" s="45"/>
      <c r="I478" s="43">
        <v>0</v>
      </c>
      <c r="J478" s="22">
        <f t="shared" si="17"/>
        <v>0</v>
      </c>
      <c r="K478" s="22">
        <f t="shared" si="18"/>
        <v>0</v>
      </c>
    </row>
    <row r="479" spans="2:11" x14ac:dyDescent="0.2">
      <c r="B479" s="18" t="s">
        <v>686</v>
      </c>
      <c r="C479" s="19" t="s">
        <v>394</v>
      </c>
      <c r="D479" s="20"/>
      <c r="E479" s="19"/>
      <c r="F479" s="21" t="s">
        <v>533</v>
      </c>
      <c r="G479" s="20">
        <v>9</v>
      </c>
      <c r="H479" s="45"/>
      <c r="I479" s="43">
        <v>0</v>
      </c>
      <c r="J479" s="22">
        <f t="shared" si="17"/>
        <v>0</v>
      </c>
      <c r="K479" s="22">
        <f t="shared" si="18"/>
        <v>0</v>
      </c>
    </row>
    <row r="480" spans="2:11" x14ac:dyDescent="0.2">
      <c r="B480" s="18" t="s">
        <v>681</v>
      </c>
      <c r="C480" s="19" t="s">
        <v>658</v>
      </c>
      <c r="D480" s="20">
        <v>20</v>
      </c>
      <c r="E480" s="19" t="s">
        <v>285</v>
      </c>
      <c r="F480" s="21" t="s">
        <v>659</v>
      </c>
      <c r="G480" s="20">
        <v>9</v>
      </c>
      <c r="H480" s="45"/>
      <c r="I480" s="43">
        <v>0</v>
      </c>
      <c r="J480" s="22">
        <f t="shared" si="17"/>
        <v>0</v>
      </c>
      <c r="K480" s="22">
        <f t="shared" si="18"/>
        <v>0</v>
      </c>
    </row>
    <row r="481" spans="2:11" x14ac:dyDescent="0.2">
      <c r="B481" s="18" t="s">
        <v>951</v>
      </c>
      <c r="C481" s="19" t="s">
        <v>455</v>
      </c>
      <c r="D481" s="20"/>
      <c r="E481" s="19"/>
      <c r="F481" s="21" t="s">
        <v>247</v>
      </c>
      <c r="G481" s="20">
        <v>9</v>
      </c>
      <c r="H481" s="45"/>
      <c r="I481" s="43">
        <v>0</v>
      </c>
      <c r="J481" s="22">
        <f t="shared" si="17"/>
        <v>0</v>
      </c>
      <c r="K481" s="22">
        <f t="shared" si="18"/>
        <v>0</v>
      </c>
    </row>
    <row r="482" spans="2:11" x14ac:dyDescent="0.2">
      <c r="B482" s="18" t="s">
        <v>633</v>
      </c>
      <c r="C482" s="19" t="s">
        <v>634</v>
      </c>
      <c r="D482" s="20"/>
      <c r="E482" s="19"/>
      <c r="F482" s="21" t="s">
        <v>633</v>
      </c>
      <c r="G482" s="20">
        <v>9</v>
      </c>
      <c r="H482" s="45"/>
      <c r="I482" s="43">
        <v>0</v>
      </c>
      <c r="J482" s="22">
        <f t="shared" si="17"/>
        <v>0</v>
      </c>
      <c r="K482" s="22">
        <f t="shared" si="18"/>
        <v>0</v>
      </c>
    </row>
    <row r="483" spans="2:11" x14ac:dyDescent="0.2">
      <c r="B483" s="18" t="s">
        <v>502</v>
      </c>
      <c r="C483" s="19" t="s">
        <v>284</v>
      </c>
      <c r="D483" s="20">
        <v>20</v>
      </c>
      <c r="E483" s="19" t="s">
        <v>285</v>
      </c>
      <c r="F483" s="21"/>
      <c r="G483" s="20">
        <v>9</v>
      </c>
      <c r="H483" s="45"/>
      <c r="I483" s="43">
        <v>0</v>
      </c>
      <c r="J483" s="22">
        <f t="shared" si="17"/>
        <v>0</v>
      </c>
      <c r="K483" s="22">
        <f t="shared" si="18"/>
        <v>0</v>
      </c>
    </row>
    <row r="484" spans="2:11" x14ac:dyDescent="0.2">
      <c r="B484" s="18" t="s">
        <v>752</v>
      </c>
      <c r="C484" s="19" t="s">
        <v>753</v>
      </c>
      <c r="D484" s="20"/>
      <c r="E484" s="19"/>
      <c r="F484" s="21" t="s">
        <v>754</v>
      </c>
      <c r="G484" s="20">
        <v>9</v>
      </c>
      <c r="H484" s="45"/>
      <c r="I484" s="43">
        <v>0</v>
      </c>
      <c r="J484" s="22">
        <f t="shared" si="17"/>
        <v>0</v>
      </c>
      <c r="K484" s="22">
        <f t="shared" si="18"/>
        <v>0</v>
      </c>
    </row>
    <row r="485" spans="2:11" x14ac:dyDescent="0.2">
      <c r="B485" s="18" t="s">
        <v>565</v>
      </c>
      <c r="C485" s="19" t="s">
        <v>299</v>
      </c>
      <c r="D485" s="20"/>
      <c r="E485" s="19" t="s">
        <v>300</v>
      </c>
      <c r="F485" s="21"/>
      <c r="G485" s="20">
        <v>8.6</v>
      </c>
      <c r="H485" s="45"/>
      <c r="I485" s="43">
        <v>0</v>
      </c>
      <c r="J485" s="22">
        <f t="shared" si="17"/>
        <v>0</v>
      </c>
      <c r="K485" s="22">
        <f t="shared" si="18"/>
        <v>0</v>
      </c>
    </row>
    <row r="486" spans="2:11" x14ac:dyDescent="0.2">
      <c r="B486" s="18" t="s">
        <v>687</v>
      </c>
      <c r="C486" s="19" t="s">
        <v>688</v>
      </c>
      <c r="D486" s="20"/>
      <c r="E486" s="19"/>
      <c r="F486" s="21" t="s">
        <v>439</v>
      </c>
      <c r="G486" s="20">
        <v>8</v>
      </c>
      <c r="H486" s="45"/>
      <c r="I486" s="43">
        <v>0</v>
      </c>
      <c r="J486" s="22">
        <f t="shared" si="17"/>
        <v>0</v>
      </c>
      <c r="K486" s="22">
        <f t="shared" si="18"/>
        <v>0</v>
      </c>
    </row>
    <row r="487" spans="2:11" x14ac:dyDescent="0.2">
      <c r="B487" s="18" t="s">
        <v>868</v>
      </c>
      <c r="C487" s="19" t="s">
        <v>842</v>
      </c>
      <c r="D487" s="20"/>
      <c r="E487" s="19"/>
      <c r="F487" s="21" t="s">
        <v>843</v>
      </c>
      <c r="G487" s="20">
        <v>8</v>
      </c>
      <c r="H487" s="45"/>
      <c r="I487" s="43">
        <v>0</v>
      </c>
      <c r="J487" s="22">
        <f t="shared" si="17"/>
        <v>0</v>
      </c>
      <c r="K487" s="22">
        <f t="shared" si="18"/>
        <v>0</v>
      </c>
    </row>
    <row r="488" spans="2:11" x14ac:dyDescent="0.2">
      <c r="B488" s="18" t="s">
        <v>579</v>
      </c>
      <c r="C488" s="19" t="s">
        <v>284</v>
      </c>
      <c r="D488" s="20">
        <v>48</v>
      </c>
      <c r="E488" s="19" t="s">
        <v>285</v>
      </c>
      <c r="F488" s="21"/>
      <c r="G488" s="20">
        <v>8</v>
      </c>
      <c r="H488" s="45"/>
      <c r="I488" s="43">
        <v>0</v>
      </c>
      <c r="J488" s="22">
        <f t="shared" si="17"/>
        <v>0</v>
      </c>
      <c r="K488" s="22">
        <f t="shared" si="18"/>
        <v>0</v>
      </c>
    </row>
    <row r="489" spans="2:11" x14ac:dyDescent="0.2">
      <c r="B489" s="18" t="s">
        <v>911</v>
      </c>
      <c r="C489" s="19" t="s">
        <v>912</v>
      </c>
      <c r="D489" s="20"/>
      <c r="E489" s="19"/>
      <c r="F489" s="21" t="s">
        <v>247</v>
      </c>
      <c r="G489" s="20">
        <v>8</v>
      </c>
      <c r="H489" s="45"/>
      <c r="I489" s="43">
        <v>0</v>
      </c>
      <c r="J489" s="22">
        <f t="shared" si="17"/>
        <v>0</v>
      </c>
      <c r="K489" s="22">
        <f t="shared" si="18"/>
        <v>0</v>
      </c>
    </row>
    <row r="490" spans="2:11" x14ac:dyDescent="0.2">
      <c r="B490" s="18" t="s">
        <v>698</v>
      </c>
      <c r="C490" s="19" t="s">
        <v>394</v>
      </c>
      <c r="D490" s="20"/>
      <c r="E490" s="19"/>
      <c r="F490" s="21" t="s">
        <v>533</v>
      </c>
      <c r="G490" s="20">
        <v>8</v>
      </c>
      <c r="H490" s="45"/>
      <c r="I490" s="43">
        <v>0</v>
      </c>
      <c r="J490" s="22">
        <f t="shared" si="17"/>
        <v>0</v>
      </c>
      <c r="K490" s="22">
        <f t="shared" si="18"/>
        <v>0</v>
      </c>
    </row>
    <row r="491" spans="2:11" x14ac:dyDescent="0.2">
      <c r="B491" s="18" t="s">
        <v>694</v>
      </c>
      <c r="C491" s="19" t="s">
        <v>658</v>
      </c>
      <c r="D491" s="20">
        <v>150</v>
      </c>
      <c r="E491" s="19" t="s">
        <v>295</v>
      </c>
      <c r="F491" s="21" t="s">
        <v>659</v>
      </c>
      <c r="G491" s="20">
        <v>8</v>
      </c>
      <c r="H491" s="45"/>
      <c r="I491" s="43">
        <v>0</v>
      </c>
      <c r="J491" s="22">
        <f t="shared" si="17"/>
        <v>0</v>
      </c>
      <c r="K491" s="22">
        <f t="shared" si="18"/>
        <v>0</v>
      </c>
    </row>
    <row r="492" spans="2:11" x14ac:dyDescent="0.2">
      <c r="B492" s="18" t="s">
        <v>697</v>
      </c>
      <c r="C492" s="19" t="s">
        <v>658</v>
      </c>
      <c r="D492" s="20">
        <v>1</v>
      </c>
      <c r="E492" s="19" t="s">
        <v>494</v>
      </c>
      <c r="F492" s="21" t="s">
        <v>659</v>
      </c>
      <c r="G492" s="20">
        <v>8</v>
      </c>
      <c r="H492" s="45"/>
      <c r="I492" s="43">
        <v>0</v>
      </c>
      <c r="J492" s="22">
        <f t="shared" si="17"/>
        <v>0</v>
      </c>
      <c r="K492" s="22">
        <f t="shared" si="18"/>
        <v>0</v>
      </c>
    </row>
    <row r="493" spans="2:11" x14ac:dyDescent="0.2">
      <c r="B493" s="18" t="s">
        <v>851</v>
      </c>
      <c r="C493" s="19" t="s">
        <v>852</v>
      </c>
      <c r="D493" s="20"/>
      <c r="E493" s="19"/>
      <c r="F493" s="21" t="s">
        <v>853</v>
      </c>
      <c r="G493" s="20">
        <v>8</v>
      </c>
      <c r="H493" s="45"/>
      <c r="I493" s="43">
        <v>0</v>
      </c>
      <c r="J493" s="22">
        <f t="shared" si="17"/>
        <v>0</v>
      </c>
      <c r="K493" s="22">
        <f t="shared" si="18"/>
        <v>0</v>
      </c>
    </row>
    <row r="494" spans="2:11" x14ac:dyDescent="0.2">
      <c r="B494" s="18" t="s">
        <v>601</v>
      </c>
      <c r="C494" s="19" t="s">
        <v>284</v>
      </c>
      <c r="D494" s="20">
        <v>100</v>
      </c>
      <c r="E494" s="19" t="s">
        <v>285</v>
      </c>
      <c r="F494" s="21"/>
      <c r="G494" s="20">
        <v>8</v>
      </c>
      <c r="H494" s="45"/>
      <c r="I494" s="43">
        <v>0</v>
      </c>
      <c r="J494" s="22">
        <f t="shared" si="17"/>
        <v>0</v>
      </c>
      <c r="K494" s="22">
        <f t="shared" si="18"/>
        <v>0</v>
      </c>
    </row>
    <row r="495" spans="2:11" x14ac:dyDescent="0.2">
      <c r="B495" s="18" t="s">
        <v>645</v>
      </c>
      <c r="C495" s="19" t="s">
        <v>646</v>
      </c>
      <c r="D495" s="20"/>
      <c r="E495" s="19"/>
      <c r="F495" s="21" t="s">
        <v>647</v>
      </c>
      <c r="G495" s="20">
        <v>7</v>
      </c>
      <c r="H495" s="45"/>
      <c r="I495" s="43">
        <v>0</v>
      </c>
      <c r="J495" s="22">
        <f t="shared" si="17"/>
        <v>0</v>
      </c>
      <c r="K495" s="22">
        <f t="shared" si="18"/>
        <v>0</v>
      </c>
    </row>
    <row r="496" spans="2:11" x14ac:dyDescent="0.2">
      <c r="B496" s="18" t="s">
        <v>835</v>
      </c>
      <c r="C496" s="19" t="s">
        <v>455</v>
      </c>
      <c r="D496" s="20"/>
      <c r="E496" s="19"/>
      <c r="F496" s="21" t="s">
        <v>247</v>
      </c>
      <c r="G496" s="20">
        <v>7</v>
      </c>
      <c r="H496" s="45"/>
      <c r="I496" s="43">
        <v>0</v>
      </c>
      <c r="J496" s="22">
        <f t="shared" si="17"/>
        <v>0</v>
      </c>
      <c r="K496" s="22">
        <f t="shared" si="18"/>
        <v>0</v>
      </c>
    </row>
    <row r="497" spans="2:11" x14ac:dyDescent="0.2">
      <c r="B497" s="18" t="s">
        <v>704</v>
      </c>
      <c r="C497" s="19" t="s">
        <v>658</v>
      </c>
      <c r="D497" s="20">
        <v>1</v>
      </c>
      <c r="E497" s="19" t="s">
        <v>494</v>
      </c>
      <c r="F497" s="21" t="s">
        <v>659</v>
      </c>
      <c r="G497" s="20">
        <v>7</v>
      </c>
      <c r="H497" s="45"/>
      <c r="I497" s="43">
        <v>0</v>
      </c>
      <c r="J497" s="22">
        <f t="shared" si="17"/>
        <v>0</v>
      </c>
      <c r="K497" s="22">
        <f t="shared" si="18"/>
        <v>0</v>
      </c>
    </row>
    <row r="498" spans="2:11" x14ac:dyDescent="0.2">
      <c r="B498" s="18" t="s">
        <v>705</v>
      </c>
      <c r="C498" s="19" t="s">
        <v>658</v>
      </c>
      <c r="D498" s="20">
        <v>1</v>
      </c>
      <c r="E498" s="19" t="s">
        <v>494</v>
      </c>
      <c r="F498" s="21" t="s">
        <v>659</v>
      </c>
      <c r="G498" s="20">
        <v>7</v>
      </c>
      <c r="H498" s="45"/>
      <c r="I498" s="43">
        <v>0</v>
      </c>
      <c r="J498" s="22">
        <f t="shared" si="17"/>
        <v>0</v>
      </c>
      <c r="K498" s="22">
        <f t="shared" si="18"/>
        <v>0</v>
      </c>
    </row>
    <row r="499" spans="2:11" x14ac:dyDescent="0.2">
      <c r="B499" s="18" t="s">
        <v>876</v>
      </c>
      <c r="C499" s="19" t="s">
        <v>877</v>
      </c>
      <c r="D499" s="20"/>
      <c r="E499" s="19"/>
      <c r="F499" s="21" t="s">
        <v>247</v>
      </c>
      <c r="G499" s="20">
        <v>7</v>
      </c>
      <c r="H499" s="45"/>
      <c r="I499" s="43">
        <v>0</v>
      </c>
      <c r="J499" s="22">
        <f t="shared" si="17"/>
        <v>0</v>
      </c>
      <c r="K499" s="22">
        <f t="shared" si="18"/>
        <v>0</v>
      </c>
    </row>
    <row r="500" spans="2:11" x14ac:dyDescent="0.2">
      <c r="B500" s="18" t="s">
        <v>778</v>
      </c>
      <c r="C500" s="19" t="s">
        <v>779</v>
      </c>
      <c r="D500" s="20">
        <v>6</v>
      </c>
      <c r="E500" s="19" t="s">
        <v>285</v>
      </c>
      <c r="F500" s="21" t="s">
        <v>780</v>
      </c>
      <c r="G500" s="20">
        <v>7</v>
      </c>
      <c r="H500" s="45"/>
      <c r="I500" s="43">
        <v>0</v>
      </c>
      <c r="J500" s="22">
        <f t="shared" si="17"/>
        <v>0</v>
      </c>
      <c r="K500" s="22">
        <f t="shared" si="18"/>
        <v>0</v>
      </c>
    </row>
    <row r="501" spans="2:11" x14ac:dyDescent="0.2">
      <c r="B501" s="18" t="s">
        <v>662</v>
      </c>
      <c r="C501" s="19" t="s">
        <v>663</v>
      </c>
      <c r="D501" s="20">
        <v>75</v>
      </c>
      <c r="E501" s="19" t="s">
        <v>304</v>
      </c>
      <c r="F501" s="21" t="s">
        <v>664</v>
      </c>
      <c r="G501" s="20">
        <v>7</v>
      </c>
      <c r="H501" s="45"/>
      <c r="I501" s="43">
        <v>0</v>
      </c>
      <c r="J501" s="22">
        <f t="shared" si="17"/>
        <v>0</v>
      </c>
      <c r="K501" s="22">
        <f t="shared" si="18"/>
        <v>0</v>
      </c>
    </row>
    <row r="502" spans="2:11" x14ac:dyDescent="0.2">
      <c r="B502" s="18" t="s">
        <v>594</v>
      </c>
      <c r="C502" s="19" t="s">
        <v>284</v>
      </c>
      <c r="D502" s="20">
        <v>54</v>
      </c>
      <c r="E502" s="19" t="s">
        <v>285</v>
      </c>
      <c r="F502" s="21"/>
      <c r="G502" s="20">
        <v>7</v>
      </c>
      <c r="H502" s="45"/>
      <c r="I502" s="43">
        <v>0</v>
      </c>
      <c r="J502" s="22">
        <f t="shared" si="17"/>
        <v>0</v>
      </c>
      <c r="K502" s="22">
        <f t="shared" si="18"/>
        <v>0</v>
      </c>
    </row>
    <row r="503" spans="2:11" x14ac:dyDescent="0.2">
      <c r="B503" s="18" t="s">
        <v>586</v>
      </c>
      <c r="C503" s="19" t="s">
        <v>385</v>
      </c>
      <c r="D503" s="20">
        <v>10</v>
      </c>
      <c r="E503" s="19" t="s">
        <v>494</v>
      </c>
      <c r="F503" s="21"/>
      <c r="G503" s="20">
        <v>7</v>
      </c>
      <c r="H503" s="45"/>
      <c r="I503" s="43">
        <v>0</v>
      </c>
      <c r="J503" s="22">
        <f t="shared" si="17"/>
        <v>0</v>
      </c>
      <c r="K503" s="22">
        <f t="shared" si="18"/>
        <v>0</v>
      </c>
    </row>
    <row r="504" spans="2:11" x14ac:dyDescent="0.2">
      <c r="B504" s="18" t="s">
        <v>716</v>
      </c>
      <c r="C504" s="19" t="s">
        <v>717</v>
      </c>
      <c r="D504" s="20"/>
      <c r="E504" s="19"/>
      <c r="F504" s="21" t="s">
        <v>670</v>
      </c>
      <c r="G504" s="20">
        <v>7</v>
      </c>
      <c r="H504" s="45"/>
      <c r="I504" s="43">
        <v>0</v>
      </c>
      <c r="J504" s="22">
        <f t="shared" si="17"/>
        <v>0</v>
      </c>
      <c r="K504" s="22">
        <f t="shared" si="18"/>
        <v>0</v>
      </c>
    </row>
    <row r="505" spans="2:11" x14ac:dyDescent="0.2">
      <c r="B505" s="18" t="s">
        <v>641</v>
      </c>
      <c r="C505" s="19" t="s">
        <v>642</v>
      </c>
      <c r="D505" s="20"/>
      <c r="E505" s="19"/>
      <c r="F505" s="21" t="s">
        <v>643</v>
      </c>
      <c r="G505" s="20">
        <v>7</v>
      </c>
      <c r="H505" s="45"/>
      <c r="I505" s="43">
        <v>0</v>
      </c>
      <c r="J505" s="22">
        <f t="shared" si="17"/>
        <v>0</v>
      </c>
      <c r="K505" s="22">
        <f t="shared" si="18"/>
        <v>0</v>
      </c>
    </row>
    <row r="506" spans="2:11" x14ac:dyDescent="0.2">
      <c r="B506" s="18" t="s">
        <v>459</v>
      </c>
      <c r="C506" s="19" t="s">
        <v>677</v>
      </c>
      <c r="D506" s="20">
        <v>20</v>
      </c>
      <c r="E506" s="19" t="s">
        <v>285</v>
      </c>
      <c r="F506" s="21" t="s">
        <v>459</v>
      </c>
      <c r="G506" s="20">
        <v>7</v>
      </c>
      <c r="H506" s="45"/>
      <c r="I506" s="43">
        <v>0</v>
      </c>
      <c r="J506" s="22">
        <f t="shared" si="17"/>
        <v>0</v>
      </c>
      <c r="K506" s="22">
        <f t="shared" si="18"/>
        <v>0</v>
      </c>
    </row>
    <row r="507" spans="2:11" x14ac:dyDescent="0.2">
      <c r="B507" s="18" t="s">
        <v>463</v>
      </c>
      <c r="C507" s="19" t="s">
        <v>284</v>
      </c>
      <c r="D507" s="20">
        <v>2500</v>
      </c>
      <c r="E507" s="19" t="s">
        <v>285</v>
      </c>
      <c r="F507" s="21"/>
      <c r="G507" s="20">
        <v>6</v>
      </c>
      <c r="H507" s="45"/>
      <c r="I507" s="43">
        <v>0</v>
      </c>
      <c r="J507" s="22">
        <f t="shared" si="17"/>
        <v>0</v>
      </c>
      <c r="K507" s="22">
        <f t="shared" si="18"/>
        <v>0</v>
      </c>
    </row>
    <row r="508" spans="2:11" x14ac:dyDescent="0.2">
      <c r="B508" s="18" t="s">
        <v>726</v>
      </c>
      <c r="C508" s="19" t="s">
        <v>658</v>
      </c>
      <c r="D508" s="20">
        <v>24</v>
      </c>
      <c r="E508" s="19" t="s">
        <v>290</v>
      </c>
      <c r="F508" s="21" t="s">
        <v>659</v>
      </c>
      <c r="G508" s="20">
        <v>6</v>
      </c>
      <c r="H508" s="45"/>
      <c r="I508" s="43">
        <v>0</v>
      </c>
      <c r="J508" s="22">
        <f t="shared" si="17"/>
        <v>0</v>
      </c>
      <c r="K508" s="22">
        <f t="shared" si="18"/>
        <v>0</v>
      </c>
    </row>
    <row r="509" spans="2:11" x14ac:dyDescent="0.2">
      <c r="B509" s="18" t="s">
        <v>980</v>
      </c>
      <c r="C509" s="19" t="s">
        <v>455</v>
      </c>
      <c r="D509" s="20"/>
      <c r="E509" s="19"/>
      <c r="F509" s="21" t="s">
        <v>247</v>
      </c>
      <c r="G509" s="20">
        <v>6</v>
      </c>
      <c r="H509" s="45"/>
      <c r="I509" s="43">
        <v>0</v>
      </c>
      <c r="J509" s="22">
        <f t="shared" si="17"/>
        <v>0</v>
      </c>
      <c r="K509" s="22">
        <f t="shared" si="18"/>
        <v>0</v>
      </c>
    </row>
    <row r="510" spans="2:11" x14ac:dyDescent="0.2">
      <c r="B510" s="18" t="s">
        <v>577</v>
      </c>
      <c r="C510" s="19" t="s">
        <v>578</v>
      </c>
      <c r="D510" s="20">
        <v>6</v>
      </c>
      <c r="E510" s="19" t="s">
        <v>285</v>
      </c>
      <c r="F510" s="21" t="s">
        <v>320</v>
      </c>
      <c r="G510" s="20">
        <v>6</v>
      </c>
      <c r="H510" s="45"/>
      <c r="I510" s="43">
        <v>0</v>
      </c>
      <c r="J510" s="22">
        <f t="shared" ref="J510:J573" si="19">I510+(I510*$C$768)</f>
        <v>0</v>
      </c>
      <c r="K510" s="22">
        <f t="shared" si="18"/>
        <v>0</v>
      </c>
    </row>
    <row r="511" spans="2:11" x14ac:dyDescent="0.2">
      <c r="B511" s="18" t="s">
        <v>731</v>
      </c>
      <c r="C511" s="19" t="s">
        <v>732</v>
      </c>
      <c r="D511" s="20">
        <v>12</v>
      </c>
      <c r="E511" s="19" t="s">
        <v>319</v>
      </c>
      <c r="F511" s="21" t="s">
        <v>616</v>
      </c>
      <c r="G511" s="20">
        <v>6</v>
      </c>
      <c r="H511" s="45"/>
      <c r="I511" s="43">
        <v>0</v>
      </c>
      <c r="J511" s="22">
        <f t="shared" si="19"/>
        <v>0</v>
      </c>
      <c r="K511" s="22">
        <f t="shared" si="18"/>
        <v>0</v>
      </c>
    </row>
    <row r="512" spans="2:11" x14ac:dyDescent="0.2">
      <c r="B512" s="18" t="s">
        <v>671</v>
      </c>
      <c r="C512" s="19" t="s">
        <v>672</v>
      </c>
      <c r="D512" s="20">
        <v>6</v>
      </c>
      <c r="E512" s="19" t="s">
        <v>285</v>
      </c>
      <c r="F512" s="21" t="s">
        <v>673</v>
      </c>
      <c r="G512" s="20">
        <v>6</v>
      </c>
      <c r="H512" s="45"/>
      <c r="I512" s="43">
        <v>0</v>
      </c>
      <c r="J512" s="22">
        <f t="shared" si="19"/>
        <v>0</v>
      </c>
      <c r="K512" s="22">
        <f t="shared" ref="K512:K575" si="20">G512*J512</f>
        <v>0</v>
      </c>
    </row>
    <row r="513" spans="2:11" x14ac:dyDescent="0.2">
      <c r="B513" s="18" t="s">
        <v>725</v>
      </c>
      <c r="C513" s="19" t="s">
        <v>478</v>
      </c>
      <c r="D513" s="20"/>
      <c r="E513" s="19"/>
      <c r="F513" s="21" t="s">
        <v>247</v>
      </c>
      <c r="G513" s="20">
        <v>6</v>
      </c>
      <c r="H513" s="45"/>
      <c r="I513" s="43">
        <v>0</v>
      </c>
      <c r="J513" s="22">
        <f t="shared" si="19"/>
        <v>0</v>
      </c>
      <c r="K513" s="22">
        <f t="shared" si="20"/>
        <v>0</v>
      </c>
    </row>
    <row r="514" spans="2:11" x14ac:dyDescent="0.2">
      <c r="B514" s="18" t="s">
        <v>893</v>
      </c>
      <c r="C514" s="19" t="s">
        <v>881</v>
      </c>
      <c r="D514" s="20"/>
      <c r="E514" s="19"/>
      <c r="F514" s="21" t="s">
        <v>894</v>
      </c>
      <c r="G514" s="20">
        <v>6</v>
      </c>
      <c r="H514" s="45"/>
      <c r="I514" s="43">
        <v>0</v>
      </c>
      <c r="J514" s="22">
        <f t="shared" si="19"/>
        <v>0</v>
      </c>
      <c r="K514" s="22">
        <f t="shared" si="20"/>
        <v>0</v>
      </c>
    </row>
    <row r="515" spans="2:11" x14ac:dyDescent="0.2">
      <c r="B515" s="18" t="s">
        <v>898</v>
      </c>
      <c r="C515" s="19" t="s">
        <v>881</v>
      </c>
      <c r="D515" s="20"/>
      <c r="E515" s="19"/>
      <c r="F515" s="21" t="s">
        <v>894</v>
      </c>
      <c r="G515" s="20">
        <v>6</v>
      </c>
      <c r="H515" s="45"/>
      <c r="I515" s="43">
        <v>0</v>
      </c>
      <c r="J515" s="22">
        <f t="shared" si="19"/>
        <v>0</v>
      </c>
      <c r="K515" s="22">
        <f t="shared" si="20"/>
        <v>0</v>
      </c>
    </row>
    <row r="516" spans="2:11" x14ac:dyDescent="0.2">
      <c r="B516" s="18" t="s">
        <v>692</v>
      </c>
      <c r="C516" s="19" t="s">
        <v>631</v>
      </c>
      <c r="D516" s="20"/>
      <c r="E516" s="19"/>
      <c r="F516" s="21" t="s">
        <v>632</v>
      </c>
      <c r="G516" s="20">
        <v>6</v>
      </c>
      <c r="H516" s="45"/>
      <c r="I516" s="43">
        <v>0</v>
      </c>
      <c r="J516" s="22">
        <f t="shared" si="19"/>
        <v>0</v>
      </c>
      <c r="K516" s="22">
        <f t="shared" si="20"/>
        <v>0</v>
      </c>
    </row>
    <row r="517" spans="2:11" x14ac:dyDescent="0.2">
      <c r="B517" s="18" t="s">
        <v>668</v>
      </c>
      <c r="C517" s="19" t="s">
        <v>478</v>
      </c>
      <c r="D517" s="20">
        <v>24</v>
      </c>
      <c r="E517" s="19" t="s">
        <v>319</v>
      </c>
      <c r="F517" s="21" t="s">
        <v>479</v>
      </c>
      <c r="G517" s="20">
        <v>6</v>
      </c>
      <c r="H517" s="45"/>
      <c r="I517" s="43">
        <v>0</v>
      </c>
      <c r="J517" s="22">
        <f t="shared" si="19"/>
        <v>0</v>
      </c>
      <c r="K517" s="22">
        <f t="shared" si="20"/>
        <v>0</v>
      </c>
    </row>
    <row r="518" spans="2:11" x14ac:dyDescent="0.2">
      <c r="B518" s="18" t="s">
        <v>660</v>
      </c>
      <c r="C518" s="19" t="s">
        <v>478</v>
      </c>
      <c r="D518" s="20">
        <v>110</v>
      </c>
      <c r="E518" s="19" t="s">
        <v>353</v>
      </c>
      <c r="F518" s="21" t="s">
        <v>661</v>
      </c>
      <c r="G518" s="20">
        <v>6</v>
      </c>
      <c r="H518" s="45"/>
      <c r="I518" s="43">
        <v>0</v>
      </c>
      <c r="J518" s="22">
        <f t="shared" si="19"/>
        <v>0</v>
      </c>
      <c r="K518" s="22">
        <f t="shared" si="20"/>
        <v>0</v>
      </c>
    </row>
    <row r="519" spans="2:11" x14ac:dyDescent="0.2">
      <c r="B519" s="18" t="s">
        <v>678</v>
      </c>
      <c r="C519" s="19" t="s">
        <v>679</v>
      </c>
      <c r="D519" s="20"/>
      <c r="E519" s="19"/>
      <c r="F519" s="21" t="s">
        <v>609</v>
      </c>
      <c r="G519" s="20">
        <v>6</v>
      </c>
      <c r="H519" s="45"/>
      <c r="I519" s="43">
        <v>0</v>
      </c>
      <c r="J519" s="22">
        <f t="shared" si="19"/>
        <v>0</v>
      </c>
      <c r="K519" s="22">
        <f t="shared" si="20"/>
        <v>0</v>
      </c>
    </row>
    <row r="520" spans="2:11" x14ac:dyDescent="0.2">
      <c r="B520" s="18" t="s">
        <v>685</v>
      </c>
      <c r="C520" s="19" t="s">
        <v>352</v>
      </c>
      <c r="D520" s="20">
        <v>8</v>
      </c>
      <c r="E520" s="19" t="s">
        <v>294</v>
      </c>
      <c r="F520" s="21" t="s">
        <v>444</v>
      </c>
      <c r="G520" s="20">
        <v>5</v>
      </c>
      <c r="H520" s="45"/>
      <c r="I520" s="43">
        <v>0</v>
      </c>
      <c r="J520" s="22">
        <f t="shared" si="19"/>
        <v>0</v>
      </c>
      <c r="K520" s="22">
        <f t="shared" si="20"/>
        <v>0</v>
      </c>
    </row>
    <row r="521" spans="2:11" x14ac:dyDescent="0.2">
      <c r="B521" s="18" t="s">
        <v>703</v>
      </c>
      <c r="C521" s="19" t="s">
        <v>376</v>
      </c>
      <c r="D521" s="20"/>
      <c r="E521" s="19"/>
      <c r="F521" s="21" t="s">
        <v>377</v>
      </c>
      <c r="G521" s="20">
        <v>5</v>
      </c>
      <c r="H521" s="45"/>
      <c r="I521" s="43">
        <v>0</v>
      </c>
      <c r="J521" s="22">
        <f t="shared" si="19"/>
        <v>0</v>
      </c>
      <c r="K521" s="22">
        <f t="shared" si="20"/>
        <v>0</v>
      </c>
    </row>
    <row r="522" spans="2:11" x14ac:dyDescent="0.2">
      <c r="B522" s="18" t="s">
        <v>755</v>
      </c>
      <c r="C522" s="19" t="s">
        <v>575</v>
      </c>
      <c r="D522" s="20"/>
      <c r="E522" s="19"/>
      <c r="F522" s="21" t="s">
        <v>756</v>
      </c>
      <c r="G522" s="20">
        <v>5</v>
      </c>
      <c r="H522" s="45"/>
      <c r="I522" s="43">
        <v>0</v>
      </c>
      <c r="J522" s="22">
        <f t="shared" si="19"/>
        <v>0</v>
      </c>
      <c r="K522" s="22">
        <f t="shared" si="20"/>
        <v>0</v>
      </c>
    </row>
    <row r="523" spans="2:11" x14ac:dyDescent="0.2">
      <c r="B523" s="18" t="s">
        <v>761</v>
      </c>
      <c r="C523" s="19" t="s">
        <v>570</v>
      </c>
      <c r="D523" s="20"/>
      <c r="E523" s="19"/>
      <c r="F523" s="21" t="s">
        <v>571</v>
      </c>
      <c r="G523" s="20">
        <v>5</v>
      </c>
      <c r="H523" s="45"/>
      <c r="I523" s="43">
        <v>0</v>
      </c>
      <c r="J523" s="22">
        <f t="shared" si="19"/>
        <v>0</v>
      </c>
      <c r="K523" s="22">
        <f t="shared" si="20"/>
        <v>0</v>
      </c>
    </row>
    <row r="524" spans="2:11" x14ac:dyDescent="0.2">
      <c r="B524" s="18" t="s">
        <v>745</v>
      </c>
      <c r="C524" s="19" t="s">
        <v>746</v>
      </c>
      <c r="D524" s="20"/>
      <c r="E524" s="19"/>
      <c r="F524" s="21" t="s">
        <v>436</v>
      </c>
      <c r="G524" s="20">
        <v>5</v>
      </c>
      <c r="H524" s="45"/>
      <c r="I524" s="43">
        <v>0</v>
      </c>
      <c r="J524" s="22">
        <f t="shared" si="19"/>
        <v>0</v>
      </c>
      <c r="K524" s="22">
        <f t="shared" si="20"/>
        <v>0</v>
      </c>
    </row>
    <row r="525" spans="2:11" x14ac:dyDescent="0.2">
      <c r="B525" s="18" t="s">
        <v>747</v>
      </c>
      <c r="C525" s="19" t="s">
        <v>368</v>
      </c>
      <c r="D525" s="20"/>
      <c r="E525" s="19"/>
      <c r="F525" s="21" t="s">
        <v>369</v>
      </c>
      <c r="G525" s="20">
        <v>5</v>
      </c>
      <c r="H525" s="45"/>
      <c r="I525" s="43">
        <v>0</v>
      </c>
      <c r="J525" s="22">
        <f t="shared" si="19"/>
        <v>0</v>
      </c>
      <c r="K525" s="22">
        <f t="shared" si="20"/>
        <v>0</v>
      </c>
    </row>
    <row r="526" spans="2:11" x14ac:dyDescent="0.2">
      <c r="B526" s="18" t="s">
        <v>968</v>
      </c>
      <c r="C526" s="19" t="s">
        <v>969</v>
      </c>
      <c r="D526" s="20"/>
      <c r="E526" s="19"/>
      <c r="F526" s="21" t="s">
        <v>253</v>
      </c>
      <c r="G526" s="20">
        <v>5</v>
      </c>
      <c r="H526" s="45"/>
      <c r="I526" s="43">
        <v>0</v>
      </c>
      <c r="J526" s="22">
        <f t="shared" si="19"/>
        <v>0</v>
      </c>
      <c r="K526" s="22">
        <f t="shared" si="20"/>
        <v>0</v>
      </c>
    </row>
    <row r="527" spans="2:11" x14ac:dyDescent="0.2">
      <c r="B527" s="18" t="s">
        <v>836</v>
      </c>
      <c r="C527" s="19" t="s">
        <v>813</v>
      </c>
      <c r="D527" s="20"/>
      <c r="E527" s="19"/>
      <c r="F527" s="21" t="s">
        <v>730</v>
      </c>
      <c r="G527" s="20">
        <v>5</v>
      </c>
      <c r="H527" s="45"/>
      <c r="I527" s="43">
        <v>0</v>
      </c>
      <c r="J527" s="22">
        <f t="shared" si="19"/>
        <v>0</v>
      </c>
      <c r="K527" s="22">
        <f t="shared" si="20"/>
        <v>0</v>
      </c>
    </row>
    <row r="528" spans="2:11" x14ac:dyDescent="0.2">
      <c r="B528" s="18" t="s">
        <v>827</v>
      </c>
      <c r="C528" s="19" t="s">
        <v>828</v>
      </c>
      <c r="D528" s="20">
        <v>6</v>
      </c>
      <c r="E528" s="19" t="s">
        <v>319</v>
      </c>
      <c r="F528" s="21" t="s">
        <v>711</v>
      </c>
      <c r="G528" s="20">
        <v>5</v>
      </c>
      <c r="H528" s="45"/>
      <c r="I528" s="43">
        <v>0</v>
      </c>
      <c r="J528" s="22">
        <f t="shared" si="19"/>
        <v>0</v>
      </c>
      <c r="K528" s="22">
        <f t="shared" si="20"/>
        <v>0</v>
      </c>
    </row>
    <row r="529" spans="2:11" x14ac:dyDescent="0.2">
      <c r="B529" s="18" t="s">
        <v>812</v>
      </c>
      <c r="C529" s="19" t="s">
        <v>813</v>
      </c>
      <c r="D529" s="20"/>
      <c r="E529" s="19"/>
      <c r="F529" s="21" t="s">
        <v>814</v>
      </c>
      <c r="G529" s="20">
        <v>5</v>
      </c>
      <c r="H529" s="45"/>
      <c r="I529" s="43">
        <v>0</v>
      </c>
      <c r="J529" s="22">
        <f t="shared" si="19"/>
        <v>0</v>
      </c>
      <c r="K529" s="22">
        <f t="shared" si="20"/>
        <v>0</v>
      </c>
    </row>
    <row r="530" spans="2:11" x14ac:dyDescent="0.2">
      <c r="B530" s="18" t="s">
        <v>547</v>
      </c>
      <c r="C530" s="19" t="s">
        <v>548</v>
      </c>
      <c r="D530" s="20">
        <v>6</v>
      </c>
      <c r="E530" s="19" t="s">
        <v>285</v>
      </c>
      <c r="F530" s="21" t="s">
        <v>291</v>
      </c>
      <c r="G530" s="20">
        <v>5</v>
      </c>
      <c r="H530" s="45"/>
      <c r="I530" s="43">
        <v>0</v>
      </c>
      <c r="J530" s="22">
        <f t="shared" si="19"/>
        <v>0</v>
      </c>
      <c r="K530" s="22">
        <f t="shared" si="20"/>
        <v>0</v>
      </c>
    </row>
    <row r="531" spans="2:11" x14ac:dyDescent="0.2">
      <c r="B531" s="18" t="s">
        <v>962</v>
      </c>
      <c r="C531" s="19" t="s">
        <v>850</v>
      </c>
      <c r="D531" s="20"/>
      <c r="E531" s="19"/>
      <c r="F531" s="21" t="s">
        <v>247</v>
      </c>
      <c r="G531" s="20">
        <v>5</v>
      </c>
      <c r="H531" s="45"/>
      <c r="I531" s="43">
        <v>0</v>
      </c>
      <c r="J531" s="22">
        <f t="shared" si="19"/>
        <v>0</v>
      </c>
      <c r="K531" s="22">
        <f t="shared" si="20"/>
        <v>0</v>
      </c>
    </row>
    <row r="532" spans="2:11" x14ac:dyDescent="0.2">
      <c r="B532" s="18" t="s">
        <v>702</v>
      </c>
      <c r="C532" s="19" t="s">
        <v>608</v>
      </c>
      <c r="D532" s="20"/>
      <c r="E532" s="19"/>
      <c r="F532" s="21" t="s">
        <v>609</v>
      </c>
      <c r="G532" s="20">
        <v>5</v>
      </c>
      <c r="H532" s="45"/>
      <c r="I532" s="43">
        <v>0</v>
      </c>
      <c r="J532" s="22">
        <f t="shared" si="19"/>
        <v>0</v>
      </c>
      <c r="K532" s="22">
        <f t="shared" si="20"/>
        <v>0</v>
      </c>
    </row>
    <row r="533" spans="2:11" x14ac:dyDescent="0.2">
      <c r="B533" s="18" t="s">
        <v>821</v>
      </c>
      <c r="C533" s="19" t="s">
        <v>813</v>
      </c>
      <c r="D533" s="20"/>
      <c r="E533" s="19"/>
      <c r="F533" s="21" t="s">
        <v>459</v>
      </c>
      <c r="G533" s="20">
        <v>5</v>
      </c>
      <c r="H533" s="45"/>
      <c r="I533" s="43">
        <v>0</v>
      </c>
      <c r="J533" s="22">
        <f t="shared" si="19"/>
        <v>0</v>
      </c>
      <c r="K533" s="22">
        <f t="shared" si="20"/>
        <v>0</v>
      </c>
    </row>
    <row r="534" spans="2:11" x14ac:dyDescent="0.2">
      <c r="B534" s="18" t="s">
        <v>923</v>
      </c>
      <c r="C534" s="19" t="s">
        <v>842</v>
      </c>
      <c r="D534" s="20"/>
      <c r="E534" s="19"/>
      <c r="F534" s="21" t="s">
        <v>843</v>
      </c>
      <c r="G534" s="20">
        <v>4</v>
      </c>
      <c r="H534" s="45"/>
      <c r="I534" s="43">
        <v>0</v>
      </c>
      <c r="J534" s="22">
        <f t="shared" si="19"/>
        <v>0</v>
      </c>
      <c r="K534" s="22">
        <f t="shared" si="20"/>
        <v>0</v>
      </c>
    </row>
    <row r="535" spans="2:11" x14ac:dyDescent="0.2">
      <c r="B535" s="18" t="s">
        <v>768</v>
      </c>
      <c r="C535" s="19" t="s">
        <v>658</v>
      </c>
      <c r="D535" s="20">
        <v>24</v>
      </c>
      <c r="E535" s="19" t="s">
        <v>319</v>
      </c>
      <c r="F535" s="21" t="s">
        <v>659</v>
      </c>
      <c r="G535" s="20">
        <v>4</v>
      </c>
      <c r="H535" s="45"/>
      <c r="I535" s="43">
        <v>0</v>
      </c>
      <c r="J535" s="22">
        <f t="shared" si="19"/>
        <v>0</v>
      </c>
      <c r="K535" s="22">
        <f t="shared" si="20"/>
        <v>0</v>
      </c>
    </row>
    <row r="536" spans="2:11" x14ac:dyDescent="0.2">
      <c r="B536" s="18" t="s">
        <v>769</v>
      </c>
      <c r="C536" s="19" t="s">
        <v>658</v>
      </c>
      <c r="D536" s="20"/>
      <c r="E536" s="19"/>
      <c r="F536" s="21" t="s">
        <v>659</v>
      </c>
      <c r="G536" s="20">
        <v>4</v>
      </c>
      <c r="H536" s="45"/>
      <c r="I536" s="43">
        <v>0</v>
      </c>
      <c r="J536" s="22">
        <f t="shared" si="19"/>
        <v>0</v>
      </c>
      <c r="K536" s="22">
        <f t="shared" si="20"/>
        <v>0</v>
      </c>
    </row>
    <row r="537" spans="2:11" x14ac:dyDescent="0.2">
      <c r="B537" s="18" t="s">
        <v>751</v>
      </c>
      <c r="C537" s="19" t="s">
        <v>570</v>
      </c>
      <c r="D537" s="20"/>
      <c r="E537" s="19"/>
      <c r="F537" s="21" t="s">
        <v>571</v>
      </c>
      <c r="G537" s="20">
        <v>4</v>
      </c>
      <c r="H537" s="45"/>
      <c r="I537" s="43">
        <v>0</v>
      </c>
      <c r="J537" s="22">
        <f t="shared" si="19"/>
        <v>0</v>
      </c>
      <c r="K537" s="22">
        <f t="shared" si="20"/>
        <v>0</v>
      </c>
    </row>
    <row r="538" spans="2:11" x14ac:dyDescent="0.2">
      <c r="B538" s="18" t="s">
        <v>874</v>
      </c>
      <c r="C538" s="19" t="s">
        <v>875</v>
      </c>
      <c r="D538" s="20">
        <v>17</v>
      </c>
      <c r="E538" s="19" t="s">
        <v>285</v>
      </c>
      <c r="F538" s="21" t="s">
        <v>711</v>
      </c>
      <c r="G538" s="20">
        <v>4</v>
      </c>
      <c r="H538" s="45"/>
      <c r="I538" s="43">
        <v>0</v>
      </c>
      <c r="J538" s="22">
        <f t="shared" si="19"/>
        <v>0</v>
      </c>
      <c r="K538" s="22">
        <f t="shared" si="20"/>
        <v>0</v>
      </c>
    </row>
    <row r="539" spans="2:11" x14ac:dyDescent="0.2">
      <c r="B539" s="18" t="s">
        <v>623</v>
      </c>
      <c r="C539" s="19" t="s">
        <v>624</v>
      </c>
      <c r="D539" s="20"/>
      <c r="E539" s="19"/>
      <c r="F539" s="21" t="s">
        <v>247</v>
      </c>
      <c r="G539" s="20">
        <v>4</v>
      </c>
      <c r="H539" s="45"/>
      <c r="I539" s="43">
        <v>0</v>
      </c>
      <c r="J539" s="22">
        <f t="shared" si="19"/>
        <v>0</v>
      </c>
      <c r="K539" s="22">
        <f t="shared" si="20"/>
        <v>0</v>
      </c>
    </row>
    <row r="540" spans="2:11" x14ac:dyDescent="0.2">
      <c r="B540" s="18" t="s">
        <v>644</v>
      </c>
      <c r="C540" s="19" t="s">
        <v>289</v>
      </c>
      <c r="D540" s="20">
        <v>30</v>
      </c>
      <c r="E540" s="19" t="s">
        <v>294</v>
      </c>
      <c r="F540" s="21" t="s">
        <v>291</v>
      </c>
      <c r="G540" s="20">
        <v>4</v>
      </c>
      <c r="H540" s="45"/>
      <c r="I540" s="43">
        <v>0</v>
      </c>
      <c r="J540" s="22">
        <f t="shared" si="19"/>
        <v>0</v>
      </c>
      <c r="K540" s="22">
        <f t="shared" si="20"/>
        <v>0</v>
      </c>
    </row>
    <row r="541" spans="2:11" x14ac:dyDescent="0.2">
      <c r="B541" s="18" t="s">
        <v>915</v>
      </c>
      <c r="C541" s="19" t="s">
        <v>877</v>
      </c>
      <c r="D541" s="20"/>
      <c r="E541" s="19"/>
      <c r="F541" s="21" t="s">
        <v>247</v>
      </c>
      <c r="G541" s="20">
        <v>4</v>
      </c>
      <c r="H541" s="45"/>
      <c r="I541" s="43">
        <v>0</v>
      </c>
      <c r="J541" s="22">
        <f t="shared" si="19"/>
        <v>0</v>
      </c>
      <c r="K541" s="22">
        <f t="shared" si="20"/>
        <v>0</v>
      </c>
    </row>
    <row r="542" spans="2:11" x14ac:dyDescent="0.2">
      <c r="B542" s="18" t="s">
        <v>770</v>
      </c>
      <c r="C542" s="19" t="s">
        <v>771</v>
      </c>
      <c r="D542" s="20"/>
      <c r="E542" s="19"/>
      <c r="F542" s="21" t="s">
        <v>772</v>
      </c>
      <c r="G542" s="20">
        <v>4</v>
      </c>
      <c r="H542" s="45"/>
      <c r="I542" s="43">
        <v>0</v>
      </c>
      <c r="J542" s="22">
        <f t="shared" si="19"/>
        <v>0</v>
      </c>
      <c r="K542" s="22">
        <f t="shared" si="20"/>
        <v>0</v>
      </c>
    </row>
    <row r="543" spans="2:11" x14ac:dyDescent="0.2">
      <c r="B543" s="18" t="s">
        <v>649</v>
      </c>
      <c r="C543" s="19" t="s">
        <v>714</v>
      </c>
      <c r="D543" s="20"/>
      <c r="E543" s="19"/>
      <c r="F543" s="21" t="s">
        <v>247</v>
      </c>
      <c r="G543" s="20">
        <v>4</v>
      </c>
      <c r="H543" s="45"/>
      <c r="I543" s="43">
        <v>0</v>
      </c>
      <c r="J543" s="22">
        <f t="shared" si="19"/>
        <v>0</v>
      </c>
      <c r="K543" s="22">
        <f t="shared" si="20"/>
        <v>0</v>
      </c>
    </row>
    <row r="544" spans="2:11" x14ac:dyDescent="0.2">
      <c r="B544" s="18" t="s">
        <v>762</v>
      </c>
      <c r="C544" s="19" t="s">
        <v>763</v>
      </c>
      <c r="D544" s="20"/>
      <c r="E544" s="19"/>
      <c r="F544" s="21" t="s">
        <v>764</v>
      </c>
      <c r="G544" s="20">
        <v>4</v>
      </c>
      <c r="H544" s="45"/>
      <c r="I544" s="43">
        <v>0</v>
      </c>
      <c r="J544" s="22">
        <f t="shared" si="19"/>
        <v>0</v>
      </c>
      <c r="K544" s="22">
        <f t="shared" si="20"/>
        <v>0</v>
      </c>
    </row>
    <row r="545" spans="2:11" x14ac:dyDescent="0.2">
      <c r="B545" s="18" t="s">
        <v>786</v>
      </c>
      <c r="C545" s="19" t="s">
        <v>717</v>
      </c>
      <c r="D545" s="20">
        <v>75</v>
      </c>
      <c r="E545" s="19" t="s">
        <v>304</v>
      </c>
      <c r="F545" s="21" t="s">
        <v>670</v>
      </c>
      <c r="G545" s="20">
        <v>4</v>
      </c>
      <c r="H545" s="45"/>
      <c r="I545" s="43">
        <v>0</v>
      </c>
      <c r="J545" s="22">
        <f t="shared" si="19"/>
        <v>0</v>
      </c>
      <c r="K545" s="22">
        <f t="shared" si="20"/>
        <v>0</v>
      </c>
    </row>
    <row r="546" spans="2:11" x14ac:dyDescent="0.2">
      <c r="B546" s="18" t="s">
        <v>816</v>
      </c>
      <c r="C546" s="19" t="s">
        <v>615</v>
      </c>
      <c r="D546" s="20">
        <v>12</v>
      </c>
      <c r="E546" s="19" t="s">
        <v>319</v>
      </c>
      <c r="F546" s="21" t="s">
        <v>616</v>
      </c>
      <c r="G546" s="20">
        <v>3</v>
      </c>
      <c r="H546" s="45"/>
      <c r="I546" s="43">
        <v>0</v>
      </c>
      <c r="J546" s="22">
        <f t="shared" si="19"/>
        <v>0</v>
      </c>
      <c r="K546" s="22">
        <f t="shared" si="20"/>
        <v>0</v>
      </c>
    </row>
    <row r="547" spans="2:11" x14ac:dyDescent="0.2">
      <c r="B547" s="18" t="s">
        <v>961</v>
      </c>
      <c r="C547" s="19" t="s">
        <v>455</v>
      </c>
      <c r="D547" s="20"/>
      <c r="E547" s="19"/>
      <c r="F547" s="21" t="s">
        <v>247</v>
      </c>
      <c r="G547" s="20">
        <v>3</v>
      </c>
      <c r="H547" s="45"/>
      <c r="I547" s="43">
        <v>0</v>
      </c>
      <c r="J547" s="22">
        <f t="shared" si="19"/>
        <v>0</v>
      </c>
      <c r="K547" s="22">
        <f t="shared" si="20"/>
        <v>0</v>
      </c>
    </row>
    <row r="548" spans="2:11" x14ac:dyDescent="0.2">
      <c r="B548" s="18" t="s">
        <v>964</v>
      </c>
      <c r="C548" s="19" t="s">
        <v>455</v>
      </c>
      <c r="D548" s="20"/>
      <c r="E548" s="19"/>
      <c r="F548" s="21" t="s">
        <v>247</v>
      </c>
      <c r="G548" s="20">
        <v>3</v>
      </c>
      <c r="H548" s="45"/>
      <c r="I548" s="43">
        <v>0</v>
      </c>
      <c r="J548" s="22">
        <f t="shared" si="19"/>
        <v>0</v>
      </c>
      <c r="K548" s="22">
        <f t="shared" si="20"/>
        <v>0</v>
      </c>
    </row>
    <row r="549" spans="2:11" x14ac:dyDescent="0.2">
      <c r="B549" s="18" t="s">
        <v>797</v>
      </c>
      <c r="C549" s="19" t="s">
        <v>658</v>
      </c>
      <c r="D549" s="20">
        <v>12</v>
      </c>
      <c r="E549" s="19" t="s">
        <v>319</v>
      </c>
      <c r="F549" s="21" t="s">
        <v>659</v>
      </c>
      <c r="G549" s="20">
        <v>3</v>
      </c>
      <c r="H549" s="45"/>
      <c r="I549" s="43">
        <v>0</v>
      </c>
      <c r="J549" s="22">
        <f t="shared" si="19"/>
        <v>0</v>
      </c>
      <c r="K549" s="22">
        <f t="shared" si="20"/>
        <v>0</v>
      </c>
    </row>
    <row r="550" spans="2:11" x14ac:dyDescent="0.2">
      <c r="B550" s="18" t="s">
        <v>718</v>
      </c>
      <c r="C550" s="19" t="s">
        <v>719</v>
      </c>
      <c r="D550" s="20">
        <v>12</v>
      </c>
      <c r="E550" s="19" t="s">
        <v>319</v>
      </c>
      <c r="F550" s="21" t="s">
        <v>720</v>
      </c>
      <c r="G550" s="20">
        <v>3</v>
      </c>
      <c r="H550" s="45"/>
      <c r="I550" s="43">
        <v>0</v>
      </c>
      <c r="J550" s="22">
        <f t="shared" si="19"/>
        <v>0</v>
      </c>
      <c r="K550" s="22">
        <f t="shared" si="20"/>
        <v>0</v>
      </c>
    </row>
    <row r="551" spans="2:11" x14ac:dyDescent="0.2">
      <c r="B551" s="18" t="s">
        <v>758</v>
      </c>
      <c r="C551" s="19" t="s">
        <v>759</v>
      </c>
      <c r="D551" s="20">
        <v>24</v>
      </c>
      <c r="E551" s="19" t="s">
        <v>290</v>
      </c>
      <c r="F551" s="21" t="s">
        <v>760</v>
      </c>
      <c r="G551" s="20">
        <v>3</v>
      </c>
      <c r="H551" s="45"/>
      <c r="I551" s="43">
        <v>0</v>
      </c>
      <c r="J551" s="22">
        <f t="shared" si="19"/>
        <v>0</v>
      </c>
      <c r="K551" s="22">
        <f t="shared" si="20"/>
        <v>0</v>
      </c>
    </row>
    <row r="552" spans="2:11" x14ac:dyDescent="0.2">
      <c r="B552" s="18" t="s">
        <v>637</v>
      </c>
      <c r="C552" s="19" t="s">
        <v>638</v>
      </c>
      <c r="D552" s="20">
        <v>24</v>
      </c>
      <c r="E552" s="19" t="s">
        <v>319</v>
      </c>
      <c r="F552" s="21" t="s">
        <v>639</v>
      </c>
      <c r="G552" s="20">
        <v>3</v>
      </c>
      <c r="H552" s="45"/>
      <c r="I552" s="43">
        <v>0</v>
      </c>
      <c r="J552" s="22">
        <f t="shared" si="19"/>
        <v>0</v>
      </c>
      <c r="K552" s="22">
        <f t="shared" si="20"/>
        <v>0</v>
      </c>
    </row>
    <row r="553" spans="2:11" x14ac:dyDescent="0.2">
      <c r="B553" s="18" t="s">
        <v>736</v>
      </c>
      <c r="C553" s="19" t="s">
        <v>373</v>
      </c>
      <c r="D553" s="20"/>
      <c r="E553" s="19"/>
      <c r="F553" s="21" t="s">
        <v>737</v>
      </c>
      <c r="G553" s="20">
        <v>3</v>
      </c>
      <c r="H553" s="45"/>
      <c r="I553" s="43">
        <v>0</v>
      </c>
      <c r="J553" s="22">
        <f t="shared" si="19"/>
        <v>0</v>
      </c>
      <c r="K553" s="22">
        <f t="shared" si="20"/>
        <v>0</v>
      </c>
    </row>
    <row r="554" spans="2:11" x14ac:dyDescent="0.2">
      <c r="B554" s="18" t="s">
        <v>733</v>
      </c>
      <c r="C554" s="19" t="s">
        <v>734</v>
      </c>
      <c r="D554" s="20">
        <v>24</v>
      </c>
      <c r="E554" s="19" t="s">
        <v>319</v>
      </c>
      <c r="F554" s="21" t="s">
        <v>735</v>
      </c>
      <c r="G554" s="20">
        <v>3</v>
      </c>
      <c r="H554" s="45"/>
      <c r="I554" s="43">
        <v>0</v>
      </c>
      <c r="J554" s="22">
        <f t="shared" si="19"/>
        <v>0</v>
      </c>
      <c r="K554" s="22">
        <f t="shared" si="20"/>
        <v>0</v>
      </c>
    </row>
    <row r="555" spans="2:11" x14ac:dyDescent="0.2">
      <c r="B555" s="18" t="s">
        <v>784</v>
      </c>
      <c r="C555" s="19" t="s">
        <v>568</v>
      </c>
      <c r="D555" s="20"/>
      <c r="E555" s="19"/>
      <c r="F555" s="21" t="s">
        <v>247</v>
      </c>
      <c r="G555" s="20">
        <v>3</v>
      </c>
      <c r="H555" s="45"/>
      <c r="I555" s="43">
        <v>0</v>
      </c>
      <c r="J555" s="22">
        <f t="shared" si="19"/>
        <v>0</v>
      </c>
      <c r="K555" s="22">
        <f t="shared" si="20"/>
        <v>0</v>
      </c>
    </row>
    <row r="556" spans="2:11" x14ac:dyDescent="0.2">
      <c r="B556" s="18" t="s">
        <v>721</v>
      </c>
      <c r="C556" s="19" t="s">
        <v>722</v>
      </c>
      <c r="D556" s="20"/>
      <c r="E556" s="19"/>
      <c r="F556" s="21" t="s">
        <v>247</v>
      </c>
      <c r="G556" s="20">
        <v>3</v>
      </c>
      <c r="H556" s="45"/>
      <c r="I556" s="43">
        <v>0</v>
      </c>
      <c r="J556" s="22">
        <f t="shared" si="19"/>
        <v>0</v>
      </c>
      <c r="K556" s="22">
        <f t="shared" si="20"/>
        <v>0</v>
      </c>
    </row>
    <row r="557" spans="2:11" x14ac:dyDescent="0.2">
      <c r="B557" s="18" t="s">
        <v>715</v>
      </c>
      <c r="C557" s="19" t="s">
        <v>542</v>
      </c>
      <c r="D557" s="20"/>
      <c r="E557" s="19"/>
      <c r="F557" s="21" t="s">
        <v>543</v>
      </c>
      <c r="G557" s="20">
        <v>3</v>
      </c>
      <c r="H557" s="45"/>
      <c r="I557" s="43">
        <v>0</v>
      </c>
      <c r="J557" s="22">
        <f t="shared" si="19"/>
        <v>0</v>
      </c>
      <c r="K557" s="22">
        <f t="shared" si="20"/>
        <v>0</v>
      </c>
    </row>
    <row r="558" spans="2:11" x14ac:dyDescent="0.2">
      <c r="B558" s="18" t="s">
        <v>730</v>
      </c>
      <c r="C558" s="19" t="s">
        <v>513</v>
      </c>
      <c r="D558" s="20">
        <v>75</v>
      </c>
      <c r="E558" s="19" t="s">
        <v>285</v>
      </c>
      <c r="F558" s="21" t="s">
        <v>730</v>
      </c>
      <c r="G558" s="20">
        <v>3</v>
      </c>
      <c r="H558" s="45"/>
      <c r="I558" s="43">
        <v>0</v>
      </c>
      <c r="J558" s="22">
        <f t="shared" si="19"/>
        <v>0</v>
      </c>
      <c r="K558" s="22">
        <f t="shared" si="20"/>
        <v>0</v>
      </c>
    </row>
    <row r="559" spans="2:11" x14ac:dyDescent="0.2">
      <c r="B559" s="18" t="s">
        <v>587</v>
      </c>
      <c r="C559" s="19" t="s">
        <v>284</v>
      </c>
      <c r="D559" s="20">
        <v>6</v>
      </c>
      <c r="E559" s="19" t="s">
        <v>294</v>
      </c>
      <c r="F559" s="21"/>
      <c r="G559" s="20">
        <v>3</v>
      </c>
      <c r="H559" s="45"/>
      <c r="I559" s="43">
        <v>0</v>
      </c>
      <c r="J559" s="22">
        <f t="shared" si="19"/>
        <v>0</v>
      </c>
      <c r="K559" s="22">
        <f t="shared" si="20"/>
        <v>0</v>
      </c>
    </row>
    <row r="560" spans="2:11" x14ac:dyDescent="0.2">
      <c r="B560" s="18" t="s">
        <v>744</v>
      </c>
      <c r="C560" s="19" t="s">
        <v>608</v>
      </c>
      <c r="D560" s="20">
        <v>25</v>
      </c>
      <c r="E560" s="19" t="s">
        <v>285</v>
      </c>
      <c r="F560" s="21" t="s">
        <v>744</v>
      </c>
      <c r="G560" s="20">
        <v>3</v>
      </c>
      <c r="H560" s="45"/>
      <c r="I560" s="43">
        <v>0</v>
      </c>
      <c r="J560" s="22">
        <f t="shared" si="19"/>
        <v>0</v>
      </c>
      <c r="K560" s="22">
        <f t="shared" si="20"/>
        <v>0</v>
      </c>
    </row>
    <row r="561" spans="2:11" x14ac:dyDescent="0.2">
      <c r="B561" s="18" t="s">
        <v>934</v>
      </c>
      <c r="C561" s="19" t="s">
        <v>881</v>
      </c>
      <c r="D561" s="20"/>
      <c r="E561" s="19"/>
      <c r="F561" s="21" t="s">
        <v>247</v>
      </c>
      <c r="G561" s="20">
        <v>3</v>
      </c>
      <c r="H561" s="45"/>
      <c r="I561" s="43">
        <v>0</v>
      </c>
      <c r="J561" s="22">
        <f t="shared" si="19"/>
        <v>0</v>
      </c>
      <c r="K561" s="22">
        <f t="shared" si="20"/>
        <v>0</v>
      </c>
    </row>
    <row r="562" spans="2:11" x14ac:dyDescent="0.2">
      <c r="B562" s="18" t="s">
        <v>902</v>
      </c>
      <c r="C562" s="19" t="s">
        <v>903</v>
      </c>
      <c r="D562" s="20">
        <v>6</v>
      </c>
      <c r="E562" s="19" t="s">
        <v>319</v>
      </c>
      <c r="F562" s="21" t="s">
        <v>291</v>
      </c>
      <c r="G562" s="20">
        <v>3</v>
      </c>
      <c r="H562" s="45"/>
      <c r="I562" s="43">
        <v>0</v>
      </c>
      <c r="J562" s="22">
        <f t="shared" si="19"/>
        <v>0</v>
      </c>
      <c r="K562" s="22">
        <f t="shared" si="20"/>
        <v>0</v>
      </c>
    </row>
    <row r="563" spans="2:11" x14ac:dyDescent="0.2">
      <c r="B563" s="18" t="s">
        <v>695</v>
      </c>
      <c r="C563" s="19" t="s">
        <v>696</v>
      </c>
      <c r="D563" s="20">
        <v>6</v>
      </c>
      <c r="E563" s="19" t="s">
        <v>285</v>
      </c>
      <c r="F563" s="21" t="s">
        <v>291</v>
      </c>
      <c r="G563" s="20">
        <v>3</v>
      </c>
      <c r="H563" s="45"/>
      <c r="I563" s="43">
        <v>0</v>
      </c>
      <c r="J563" s="22">
        <f t="shared" si="19"/>
        <v>0</v>
      </c>
      <c r="K563" s="22">
        <f t="shared" si="20"/>
        <v>0</v>
      </c>
    </row>
    <row r="564" spans="2:11" x14ac:dyDescent="0.2">
      <c r="B564" s="18" t="s">
        <v>739</v>
      </c>
      <c r="C564" s="19" t="s">
        <v>672</v>
      </c>
      <c r="D564" s="20">
        <v>75</v>
      </c>
      <c r="E564" s="19" t="s">
        <v>353</v>
      </c>
      <c r="F564" s="21" t="s">
        <v>740</v>
      </c>
      <c r="G564" s="20">
        <v>3</v>
      </c>
      <c r="H564" s="45"/>
      <c r="I564" s="43">
        <v>0</v>
      </c>
      <c r="J564" s="22">
        <f t="shared" si="19"/>
        <v>0</v>
      </c>
      <c r="K564" s="22">
        <f t="shared" si="20"/>
        <v>0</v>
      </c>
    </row>
    <row r="565" spans="2:11" x14ac:dyDescent="0.2">
      <c r="B565" s="18" t="s">
        <v>706</v>
      </c>
      <c r="C565" s="19" t="s">
        <v>707</v>
      </c>
      <c r="D565" s="20"/>
      <c r="E565" s="19"/>
      <c r="F565" s="21" t="s">
        <v>708</v>
      </c>
      <c r="G565" s="20">
        <v>3</v>
      </c>
      <c r="H565" s="45"/>
      <c r="I565" s="43">
        <v>0</v>
      </c>
      <c r="J565" s="22">
        <f t="shared" si="19"/>
        <v>0</v>
      </c>
      <c r="K565" s="22">
        <f t="shared" si="20"/>
        <v>0</v>
      </c>
    </row>
    <row r="566" spans="2:11" x14ac:dyDescent="0.2">
      <c r="B566" s="18" t="s">
        <v>917</v>
      </c>
      <c r="C566" s="19" t="s">
        <v>828</v>
      </c>
      <c r="D566" s="20">
        <v>1</v>
      </c>
      <c r="E566" s="19" t="s">
        <v>494</v>
      </c>
      <c r="F566" s="21" t="s">
        <v>711</v>
      </c>
      <c r="G566" s="20">
        <v>3</v>
      </c>
      <c r="H566" s="45"/>
      <c r="I566" s="43">
        <v>0</v>
      </c>
      <c r="J566" s="22">
        <f t="shared" si="19"/>
        <v>0</v>
      </c>
      <c r="K566" s="22">
        <f t="shared" si="20"/>
        <v>0</v>
      </c>
    </row>
    <row r="567" spans="2:11" x14ac:dyDescent="0.2">
      <c r="B567" s="18" t="s">
        <v>901</v>
      </c>
      <c r="C567" s="19" t="s">
        <v>800</v>
      </c>
      <c r="D567" s="20"/>
      <c r="E567" s="19"/>
      <c r="F567" s="21" t="s">
        <v>801</v>
      </c>
      <c r="G567" s="20">
        <v>3</v>
      </c>
      <c r="H567" s="45"/>
      <c r="I567" s="43">
        <v>0</v>
      </c>
      <c r="J567" s="22">
        <f t="shared" si="19"/>
        <v>0</v>
      </c>
      <c r="K567" s="22">
        <f t="shared" si="20"/>
        <v>0</v>
      </c>
    </row>
    <row r="568" spans="2:11" x14ac:dyDescent="0.2">
      <c r="B568" s="18" t="s">
        <v>972</v>
      </c>
      <c r="C568" s="19" t="s">
        <v>973</v>
      </c>
      <c r="D568" s="20">
        <v>1</v>
      </c>
      <c r="E568" s="19" t="s">
        <v>494</v>
      </c>
      <c r="F568" s="21" t="s">
        <v>974</v>
      </c>
      <c r="G568" s="20">
        <v>3</v>
      </c>
      <c r="H568" s="45"/>
      <c r="I568" s="43">
        <v>0</v>
      </c>
      <c r="J568" s="22">
        <f t="shared" si="19"/>
        <v>0</v>
      </c>
      <c r="K568" s="22">
        <f t="shared" si="20"/>
        <v>0</v>
      </c>
    </row>
    <row r="569" spans="2:11" x14ac:dyDescent="0.2">
      <c r="B569" s="18" t="s">
        <v>921</v>
      </c>
      <c r="C569" s="19" t="s">
        <v>922</v>
      </c>
      <c r="D569" s="20"/>
      <c r="E569" s="19"/>
      <c r="F569" s="21" t="s">
        <v>247</v>
      </c>
      <c r="G569" s="20">
        <v>2</v>
      </c>
      <c r="H569" s="45"/>
      <c r="I569" s="43">
        <v>0</v>
      </c>
      <c r="J569" s="22">
        <f t="shared" si="19"/>
        <v>0</v>
      </c>
      <c r="K569" s="22">
        <f t="shared" si="20"/>
        <v>0</v>
      </c>
    </row>
    <row r="570" spans="2:11" x14ac:dyDescent="0.2">
      <c r="B570" s="18" t="s">
        <v>913</v>
      </c>
      <c r="C570" s="19" t="s">
        <v>914</v>
      </c>
      <c r="D570" s="20"/>
      <c r="E570" s="19"/>
      <c r="F570" s="21" t="s">
        <v>247</v>
      </c>
      <c r="G570" s="20">
        <v>2</v>
      </c>
      <c r="H570" s="45"/>
      <c r="I570" s="43">
        <v>0</v>
      </c>
      <c r="J570" s="22">
        <f t="shared" si="19"/>
        <v>0</v>
      </c>
      <c r="K570" s="22">
        <f t="shared" si="20"/>
        <v>0</v>
      </c>
    </row>
    <row r="571" spans="2:11" x14ac:dyDescent="0.2">
      <c r="B571" s="18" t="s">
        <v>942</v>
      </c>
      <c r="C571" s="19" t="s">
        <v>800</v>
      </c>
      <c r="D571" s="20"/>
      <c r="E571" s="19"/>
      <c r="F571" s="21" t="s">
        <v>801</v>
      </c>
      <c r="G571" s="20">
        <v>2</v>
      </c>
      <c r="H571" s="45"/>
      <c r="I571" s="43">
        <v>0</v>
      </c>
      <c r="J571" s="22">
        <f t="shared" si="19"/>
        <v>0</v>
      </c>
      <c r="K571" s="22">
        <f t="shared" si="20"/>
        <v>0</v>
      </c>
    </row>
    <row r="572" spans="2:11" x14ac:dyDescent="0.2">
      <c r="B572" s="18" t="s">
        <v>805</v>
      </c>
      <c r="C572" s="19" t="s">
        <v>806</v>
      </c>
      <c r="D572" s="20"/>
      <c r="E572" s="19"/>
      <c r="F572" s="21" t="s">
        <v>807</v>
      </c>
      <c r="G572" s="20">
        <v>2</v>
      </c>
      <c r="H572" s="45"/>
      <c r="I572" s="43">
        <v>0</v>
      </c>
      <c r="J572" s="22">
        <f t="shared" si="19"/>
        <v>0</v>
      </c>
      <c r="K572" s="22">
        <f t="shared" si="20"/>
        <v>0</v>
      </c>
    </row>
    <row r="573" spans="2:11" x14ac:dyDescent="0.2">
      <c r="B573" s="18" t="s">
        <v>846</v>
      </c>
      <c r="C573" s="19" t="s">
        <v>658</v>
      </c>
      <c r="D573" s="20">
        <v>12</v>
      </c>
      <c r="E573" s="19" t="s">
        <v>319</v>
      </c>
      <c r="F573" s="21" t="s">
        <v>659</v>
      </c>
      <c r="G573" s="20">
        <v>2</v>
      </c>
      <c r="H573" s="45"/>
      <c r="I573" s="43">
        <v>0</v>
      </c>
      <c r="J573" s="22">
        <f t="shared" si="19"/>
        <v>0</v>
      </c>
      <c r="K573" s="22">
        <f t="shared" si="20"/>
        <v>0</v>
      </c>
    </row>
    <row r="574" spans="2:11" x14ac:dyDescent="0.2">
      <c r="B574" s="18" t="s">
        <v>844</v>
      </c>
      <c r="C574" s="19" t="s">
        <v>658</v>
      </c>
      <c r="D574" s="20">
        <v>1250</v>
      </c>
      <c r="E574" s="19" t="s">
        <v>425</v>
      </c>
      <c r="F574" s="21" t="s">
        <v>659</v>
      </c>
      <c r="G574" s="20">
        <v>2</v>
      </c>
      <c r="H574" s="45"/>
      <c r="I574" s="43">
        <v>0</v>
      </c>
      <c r="J574" s="22">
        <f t="shared" ref="J574:J637" si="21">I574+(I574*$C$768)</f>
        <v>0</v>
      </c>
      <c r="K574" s="22">
        <f t="shared" si="20"/>
        <v>0</v>
      </c>
    </row>
    <row r="575" spans="2:11" x14ac:dyDescent="0.2">
      <c r="B575" s="18" t="s">
        <v>699</v>
      </c>
      <c r="C575" s="19" t="s">
        <v>467</v>
      </c>
      <c r="D575" s="20">
        <v>24</v>
      </c>
      <c r="E575" s="19" t="s">
        <v>290</v>
      </c>
      <c r="F575" s="21" t="s">
        <v>291</v>
      </c>
      <c r="G575" s="20">
        <v>2</v>
      </c>
      <c r="H575" s="45"/>
      <c r="I575" s="43">
        <v>0</v>
      </c>
      <c r="J575" s="22">
        <f t="shared" si="21"/>
        <v>0</v>
      </c>
      <c r="K575" s="22">
        <f t="shared" si="20"/>
        <v>0</v>
      </c>
    </row>
    <row r="576" spans="2:11" x14ac:dyDescent="0.2">
      <c r="B576" s="18" t="s">
        <v>774</v>
      </c>
      <c r="C576" s="19" t="s">
        <v>568</v>
      </c>
      <c r="D576" s="20"/>
      <c r="E576" s="19"/>
      <c r="F576" s="21" t="s">
        <v>247</v>
      </c>
      <c r="G576" s="20">
        <v>2</v>
      </c>
      <c r="H576" s="45"/>
      <c r="I576" s="43">
        <v>0</v>
      </c>
      <c r="J576" s="22">
        <f t="shared" si="21"/>
        <v>0</v>
      </c>
      <c r="K576" s="22">
        <f t="shared" ref="K576:K639" si="22">G576*J576</f>
        <v>0</v>
      </c>
    </row>
    <row r="577" spans="2:11" x14ac:dyDescent="0.2">
      <c r="B577" s="18" t="s">
        <v>791</v>
      </c>
      <c r="C577" s="19" t="s">
        <v>792</v>
      </c>
      <c r="D577" s="20">
        <v>75</v>
      </c>
      <c r="E577" s="19" t="s">
        <v>353</v>
      </c>
      <c r="F577" s="21" t="s">
        <v>711</v>
      </c>
      <c r="G577" s="20">
        <v>2</v>
      </c>
      <c r="H577" s="45"/>
      <c r="I577" s="43">
        <v>0</v>
      </c>
      <c r="J577" s="22">
        <f t="shared" si="21"/>
        <v>0</v>
      </c>
      <c r="K577" s="22">
        <f t="shared" si="22"/>
        <v>0</v>
      </c>
    </row>
    <row r="578" spans="2:11" x14ac:dyDescent="0.2">
      <c r="B578" s="18" t="s">
        <v>815</v>
      </c>
      <c r="C578" s="19" t="s">
        <v>759</v>
      </c>
      <c r="D578" s="20"/>
      <c r="E578" s="19"/>
      <c r="F578" s="21" t="s">
        <v>247</v>
      </c>
      <c r="G578" s="20">
        <v>2</v>
      </c>
      <c r="H578" s="45"/>
      <c r="I578" s="43">
        <v>0</v>
      </c>
      <c r="J578" s="22">
        <f t="shared" si="21"/>
        <v>0</v>
      </c>
      <c r="K578" s="22">
        <f t="shared" si="22"/>
        <v>0</v>
      </c>
    </row>
    <row r="579" spans="2:11" x14ac:dyDescent="0.2">
      <c r="B579" s="18" t="s">
        <v>775</v>
      </c>
      <c r="C579" s="19" t="s">
        <v>776</v>
      </c>
      <c r="D579" s="20">
        <v>6</v>
      </c>
      <c r="E579" s="19" t="s">
        <v>285</v>
      </c>
      <c r="F579" s="21" t="s">
        <v>777</v>
      </c>
      <c r="G579" s="20">
        <v>2</v>
      </c>
      <c r="H579" s="45"/>
      <c r="I579" s="43">
        <v>0</v>
      </c>
      <c r="J579" s="22">
        <f t="shared" si="21"/>
        <v>0</v>
      </c>
      <c r="K579" s="22">
        <f t="shared" si="22"/>
        <v>0</v>
      </c>
    </row>
    <row r="580" spans="2:11" x14ac:dyDescent="0.2">
      <c r="B580" s="18" t="s">
        <v>872</v>
      </c>
      <c r="C580" s="19" t="s">
        <v>873</v>
      </c>
      <c r="D580" s="20"/>
      <c r="E580" s="19"/>
      <c r="F580" s="21" t="s">
        <v>871</v>
      </c>
      <c r="G580" s="20">
        <v>2</v>
      </c>
      <c r="H580" s="45"/>
      <c r="I580" s="43">
        <v>0</v>
      </c>
      <c r="J580" s="22">
        <f t="shared" si="21"/>
        <v>0</v>
      </c>
      <c r="K580" s="22">
        <f t="shared" si="22"/>
        <v>0</v>
      </c>
    </row>
    <row r="581" spans="2:11" x14ac:dyDescent="0.2">
      <c r="B581" s="18" t="s">
        <v>869</v>
      </c>
      <c r="C581" s="19" t="s">
        <v>870</v>
      </c>
      <c r="D581" s="20"/>
      <c r="E581" s="19"/>
      <c r="F581" s="21" t="s">
        <v>871</v>
      </c>
      <c r="G581" s="20">
        <v>2</v>
      </c>
      <c r="H581" s="45"/>
      <c r="I581" s="43">
        <v>0</v>
      </c>
      <c r="J581" s="22">
        <f t="shared" si="21"/>
        <v>0</v>
      </c>
      <c r="K581" s="22">
        <f t="shared" si="22"/>
        <v>0</v>
      </c>
    </row>
    <row r="582" spans="2:11" x14ac:dyDescent="0.2">
      <c r="B582" s="18" t="s">
        <v>991</v>
      </c>
      <c r="C582" s="19" t="s">
        <v>455</v>
      </c>
      <c r="D582" s="20"/>
      <c r="E582" s="19"/>
      <c r="F582" s="21" t="s">
        <v>247</v>
      </c>
      <c r="G582" s="20">
        <v>2</v>
      </c>
      <c r="H582" s="45"/>
      <c r="I582" s="43">
        <v>0</v>
      </c>
      <c r="J582" s="22">
        <f t="shared" si="21"/>
        <v>0</v>
      </c>
      <c r="K582" s="22">
        <f t="shared" si="22"/>
        <v>0</v>
      </c>
    </row>
    <row r="583" spans="2:11" x14ac:dyDescent="0.2">
      <c r="B583" s="18" t="s">
        <v>824</v>
      </c>
      <c r="C583" s="19" t="s">
        <v>825</v>
      </c>
      <c r="D583" s="20"/>
      <c r="E583" s="19"/>
      <c r="F583" s="21" t="s">
        <v>826</v>
      </c>
      <c r="G583" s="20">
        <v>2</v>
      </c>
      <c r="H583" s="45"/>
      <c r="I583" s="43">
        <v>0</v>
      </c>
      <c r="J583" s="22">
        <f t="shared" si="21"/>
        <v>0</v>
      </c>
      <c r="K583" s="22">
        <f t="shared" si="22"/>
        <v>0</v>
      </c>
    </row>
    <row r="584" spans="2:11" x14ac:dyDescent="0.2">
      <c r="B584" s="18" t="s">
        <v>899</v>
      </c>
      <c r="C584" s="19" t="s">
        <v>900</v>
      </c>
      <c r="D584" s="20"/>
      <c r="E584" s="19"/>
      <c r="F584" s="21" t="s">
        <v>247</v>
      </c>
      <c r="G584" s="20">
        <v>2</v>
      </c>
      <c r="H584" s="45"/>
      <c r="I584" s="43">
        <v>0</v>
      </c>
      <c r="J584" s="22">
        <f t="shared" si="21"/>
        <v>0</v>
      </c>
      <c r="K584" s="22">
        <f t="shared" si="22"/>
        <v>0</v>
      </c>
    </row>
    <row r="585" spans="2:11" x14ac:dyDescent="0.2">
      <c r="B585" s="18" t="s">
        <v>822</v>
      </c>
      <c r="C585" s="19" t="s">
        <v>823</v>
      </c>
      <c r="D585" s="20"/>
      <c r="E585" s="19"/>
      <c r="F585" s="21" t="s">
        <v>271</v>
      </c>
      <c r="G585" s="20">
        <v>2</v>
      </c>
      <c r="H585" s="45"/>
      <c r="I585" s="43">
        <v>0</v>
      </c>
      <c r="J585" s="22">
        <f t="shared" si="21"/>
        <v>0</v>
      </c>
      <c r="K585" s="22">
        <f t="shared" si="22"/>
        <v>0</v>
      </c>
    </row>
    <row r="586" spans="2:11" x14ac:dyDescent="0.2">
      <c r="B586" s="18" t="s">
        <v>847</v>
      </c>
      <c r="C586" s="19" t="s">
        <v>848</v>
      </c>
      <c r="D586" s="20">
        <v>6</v>
      </c>
      <c r="E586" s="19" t="s">
        <v>319</v>
      </c>
      <c r="F586" s="21" t="s">
        <v>291</v>
      </c>
      <c r="G586" s="20">
        <v>2</v>
      </c>
      <c r="H586" s="45"/>
      <c r="I586" s="43">
        <v>0</v>
      </c>
      <c r="J586" s="22">
        <f t="shared" si="21"/>
        <v>0</v>
      </c>
      <c r="K586" s="22">
        <f t="shared" si="22"/>
        <v>0</v>
      </c>
    </row>
    <row r="587" spans="2:11" x14ac:dyDescent="0.2">
      <c r="B587" s="18" t="s">
        <v>971</v>
      </c>
      <c r="C587" s="19" t="s">
        <v>912</v>
      </c>
      <c r="D587" s="20"/>
      <c r="E587" s="19"/>
      <c r="F587" s="21" t="s">
        <v>247</v>
      </c>
      <c r="G587" s="20">
        <v>2</v>
      </c>
      <c r="H587" s="45"/>
      <c r="I587" s="43">
        <v>0</v>
      </c>
      <c r="J587" s="22">
        <f t="shared" si="21"/>
        <v>0</v>
      </c>
      <c r="K587" s="22">
        <f t="shared" si="22"/>
        <v>0</v>
      </c>
    </row>
    <row r="588" spans="2:11" x14ac:dyDescent="0.2">
      <c r="B588" s="18" t="s">
        <v>700</v>
      </c>
      <c r="C588" s="19" t="s">
        <v>701</v>
      </c>
      <c r="D588" s="20">
        <v>24</v>
      </c>
      <c r="E588" s="19" t="s">
        <v>290</v>
      </c>
      <c r="F588" s="21" t="s">
        <v>510</v>
      </c>
      <c r="G588" s="20">
        <v>2</v>
      </c>
      <c r="H588" s="45"/>
      <c r="I588" s="43">
        <v>0</v>
      </c>
      <c r="J588" s="22">
        <f t="shared" si="21"/>
        <v>0</v>
      </c>
      <c r="K588" s="22">
        <f t="shared" si="22"/>
        <v>0</v>
      </c>
    </row>
    <row r="589" spans="2:11" x14ac:dyDescent="0.2">
      <c r="B589" s="18" t="s">
        <v>957</v>
      </c>
      <c r="C589" s="19" t="s">
        <v>877</v>
      </c>
      <c r="D589" s="20"/>
      <c r="E589" s="19"/>
      <c r="F589" s="21" t="s">
        <v>247</v>
      </c>
      <c r="G589" s="20">
        <v>2</v>
      </c>
      <c r="H589" s="45"/>
      <c r="I589" s="43">
        <v>0</v>
      </c>
      <c r="J589" s="22">
        <f t="shared" si="21"/>
        <v>0</v>
      </c>
      <c r="K589" s="22">
        <f t="shared" si="22"/>
        <v>0</v>
      </c>
    </row>
    <row r="590" spans="2:11" x14ac:dyDescent="0.2">
      <c r="B590" s="18" t="s">
        <v>967</v>
      </c>
      <c r="C590" s="19" t="s">
        <v>877</v>
      </c>
      <c r="D590" s="20"/>
      <c r="E590" s="19"/>
      <c r="F590" s="21" t="s">
        <v>247</v>
      </c>
      <c r="G590" s="20">
        <v>2</v>
      </c>
      <c r="H590" s="45"/>
      <c r="I590" s="43">
        <v>0</v>
      </c>
      <c r="J590" s="22">
        <f t="shared" si="21"/>
        <v>0</v>
      </c>
      <c r="K590" s="22">
        <f t="shared" si="22"/>
        <v>0</v>
      </c>
    </row>
    <row r="591" spans="2:11" x14ac:dyDescent="0.2">
      <c r="B591" s="18" t="s">
        <v>879</v>
      </c>
      <c r="C591" s="19" t="s">
        <v>877</v>
      </c>
      <c r="D591" s="20"/>
      <c r="E591" s="19"/>
      <c r="F591" s="21" t="s">
        <v>871</v>
      </c>
      <c r="G591" s="20">
        <v>2</v>
      </c>
      <c r="H591" s="45"/>
      <c r="I591" s="43">
        <v>0</v>
      </c>
      <c r="J591" s="22">
        <f t="shared" si="21"/>
        <v>0</v>
      </c>
      <c r="K591" s="22">
        <f t="shared" si="22"/>
        <v>0</v>
      </c>
    </row>
    <row r="592" spans="2:11" x14ac:dyDescent="0.2">
      <c r="B592" s="18" t="s">
        <v>950</v>
      </c>
      <c r="C592" s="19" t="s">
        <v>877</v>
      </c>
      <c r="D592" s="20"/>
      <c r="E592" s="19"/>
      <c r="F592" s="21" t="s">
        <v>247</v>
      </c>
      <c r="G592" s="20">
        <v>2</v>
      </c>
      <c r="H592" s="45"/>
      <c r="I592" s="43">
        <v>0</v>
      </c>
      <c r="J592" s="22">
        <f t="shared" si="21"/>
        <v>0</v>
      </c>
      <c r="K592" s="22">
        <f t="shared" si="22"/>
        <v>0</v>
      </c>
    </row>
    <row r="593" spans="2:11" x14ac:dyDescent="0.2">
      <c r="B593" s="18" t="s">
        <v>990</v>
      </c>
      <c r="C593" s="19" t="s">
        <v>850</v>
      </c>
      <c r="D593" s="20"/>
      <c r="E593" s="19"/>
      <c r="F593" s="21" t="s">
        <v>247</v>
      </c>
      <c r="G593" s="20">
        <v>2</v>
      </c>
      <c r="H593" s="45"/>
      <c r="I593" s="43">
        <v>0</v>
      </c>
      <c r="J593" s="22">
        <f t="shared" si="21"/>
        <v>0</v>
      </c>
      <c r="K593" s="22">
        <f t="shared" si="22"/>
        <v>0</v>
      </c>
    </row>
    <row r="594" spans="2:11" x14ac:dyDescent="0.2">
      <c r="B594" s="18" t="s">
        <v>750</v>
      </c>
      <c r="C594" s="19" t="s">
        <v>707</v>
      </c>
      <c r="D594" s="20"/>
      <c r="E594" s="19"/>
      <c r="F594" s="21" t="s">
        <v>708</v>
      </c>
      <c r="G594" s="20">
        <v>2</v>
      </c>
      <c r="H594" s="45"/>
      <c r="I594" s="43">
        <v>0</v>
      </c>
      <c r="J594" s="22">
        <f t="shared" si="21"/>
        <v>0</v>
      </c>
      <c r="K594" s="22">
        <f t="shared" si="22"/>
        <v>0</v>
      </c>
    </row>
    <row r="595" spans="2:11" x14ac:dyDescent="0.2">
      <c r="B595" s="18" t="s">
        <v>781</v>
      </c>
      <c r="C595" s="19" t="s">
        <v>782</v>
      </c>
      <c r="D595" s="20"/>
      <c r="E595" s="19"/>
      <c r="F595" s="21" t="s">
        <v>783</v>
      </c>
      <c r="G595" s="20">
        <v>2</v>
      </c>
      <c r="H595" s="45"/>
      <c r="I595" s="43">
        <v>0</v>
      </c>
      <c r="J595" s="22">
        <f t="shared" si="21"/>
        <v>0</v>
      </c>
      <c r="K595" s="22">
        <f t="shared" si="22"/>
        <v>0</v>
      </c>
    </row>
    <row r="596" spans="2:11" x14ac:dyDescent="0.2">
      <c r="B596" s="18" t="s">
        <v>976</v>
      </c>
      <c r="C596" s="19" t="s">
        <v>877</v>
      </c>
      <c r="D596" s="20"/>
      <c r="E596" s="19"/>
      <c r="F596" s="21" t="s">
        <v>247</v>
      </c>
      <c r="G596" s="20">
        <v>2</v>
      </c>
      <c r="H596" s="45"/>
      <c r="I596" s="43">
        <v>0</v>
      </c>
      <c r="J596" s="22">
        <f t="shared" si="21"/>
        <v>0</v>
      </c>
      <c r="K596" s="22">
        <f t="shared" si="22"/>
        <v>0</v>
      </c>
    </row>
    <row r="597" spans="2:11" x14ac:dyDescent="0.2">
      <c r="B597" s="18" t="s">
        <v>829</v>
      </c>
      <c r="C597" s="19" t="s">
        <v>759</v>
      </c>
      <c r="D597" s="20"/>
      <c r="E597" s="19"/>
      <c r="F597" s="21" t="s">
        <v>830</v>
      </c>
      <c r="G597" s="20">
        <v>2</v>
      </c>
      <c r="H597" s="45"/>
      <c r="I597" s="43">
        <v>0</v>
      </c>
      <c r="J597" s="22">
        <f t="shared" si="21"/>
        <v>0</v>
      </c>
      <c r="K597" s="22">
        <f t="shared" si="22"/>
        <v>0</v>
      </c>
    </row>
    <row r="598" spans="2:11" x14ac:dyDescent="0.2">
      <c r="B598" s="18" t="s">
        <v>977</v>
      </c>
      <c r="C598" s="19" t="s">
        <v>978</v>
      </c>
      <c r="D598" s="20">
        <v>20</v>
      </c>
      <c r="E598" s="19" t="s">
        <v>304</v>
      </c>
      <c r="F598" s="21" t="s">
        <v>979</v>
      </c>
      <c r="G598" s="20">
        <v>1</v>
      </c>
      <c r="H598" s="45"/>
      <c r="I598" s="43">
        <v>0</v>
      </c>
      <c r="J598" s="22">
        <f t="shared" si="21"/>
        <v>0</v>
      </c>
      <c r="K598" s="22">
        <f t="shared" si="22"/>
        <v>0</v>
      </c>
    </row>
    <row r="599" spans="2:11" x14ac:dyDescent="0.2">
      <c r="B599" s="18" t="s">
        <v>817</v>
      </c>
      <c r="C599" s="19" t="s">
        <v>818</v>
      </c>
      <c r="D599" s="20">
        <v>8</v>
      </c>
      <c r="E599" s="19" t="s">
        <v>319</v>
      </c>
      <c r="F599" s="21" t="s">
        <v>291</v>
      </c>
      <c r="G599" s="20">
        <v>1</v>
      </c>
      <c r="H599" s="45"/>
      <c r="I599" s="43">
        <v>0</v>
      </c>
      <c r="J599" s="22">
        <f t="shared" si="21"/>
        <v>0</v>
      </c>
      <c r="K599" s="22">
        <f t="shared" si="22"/>
        <v>0</v>
      </c>
    </row>
    <row r="600" spans="2:11" x14ac:dyDescent="0.2">
      <c r="B600" s="18" t="s">
        <v>904</v>
      </c>
      <c r="C600" s="19" t="s">
        <v>905</v>
      </c>
      <c r="D600" s="20"/>
      <c r="E600" s="19"/>
      <c r="F600" s="21" t="s">
        <v>906</v>
      </c>
      <c r="G600" s="20">
        <v>1</v>
      </c>
      <c r="H600" s="45"/>
      <c r="I600" s="43">
        <v>0</v>
      </c>
      <c r="J600" s="22">
        <f t="shared" si="21"/>
        <v>0</v>
      </c>
      <c r="K600" s="22">
        <f t="shared" si="22"/>
        <v>0</v>
      </c>
    </row>
    <row r="601" spans="2:11" x14ac:dyDescent="0.2">
      <c r="B601" s="18" t="s">
        <v>938</v>
      </c>
      <c r="C601" s="19" t="s">
        <v>914</v>
      </c>
      <c r="D601" s="20"/>
      <c r="E601" s="19"/>
      <c r="F601" s="21" t="s">
        <v>247</v>
      </c>
      <c r="G601" s="20">
        <v>1</v>
      </c>
      <c r="H601" s="45"/>
      <c r="I601" s="43">
        <v>0</v>
      </c>
      <c r="J601" s="22">
        <f t="shared" si="21"/>
        <v>0</v>
      </c>
      <c r="K601" s="22">
        <f t="shared" si="22"/>
        <v>0</v>
      </c>
    </row>
    <row r="602" spans="2:11" x14ac:dyDescent="0.2">
      <c r="B602" s="18" t="s">
        <v>936</v>
      </c>
      <c r="C602" s="19" t="s">
        <v>575</v>
      </c>
      <c r="D602" s="20">
        <v>6</v>
      </c>
      <c r="E602" s="19" t="s">
        <v>319</v>
      </c>
      <c r="F602" s="21" t="s">
        <v>937</v>
      </c>
      <c r="G602" s="20">
        <v>1</v>
      </c>
      <c r="H602" s="45"/>
      <c r="I602" s="43">
        <v>0</v>
      </c>
      <c r="J602" s="22">
        <f t="shared" si="21"/>
        <v>0</v>
      </c>
      <c r="K602" s="22">
        <f t="shared" si="22"/>
        <v>0</v>
      </c>
    </row>
    <row r="603" spans="2:11" x14ac:dyDescent="0.2">
      <c r="B603" s="18" t="s">
        <v>924</v>
      </c>
      <c r="C603" s="19" t="s">
        <v>759</v>
      </c>
      <c r="D603" s="20"/>
      <c r="E603" s="19"/>
      <c r="F603" s="21" t="s">
        <v>247</v>
      </c>
      <c r="G603" s="20">
        <v>1</v>
      </c>
      <c r="H603" s="45"/>
      <c r="I603" s="43">
        <v>0</v>
      </c>
      <c r="J603" s="22">
        <f t="shared" si="21"/>
        <v>0</v>
      </c>
      <c r="K603" s="22">
        <f t="shared" si="22"/>
        <v>0</v>
      </c>
    </row>
    <row r="604" spans="2:11" x14ac:dyDescent="0.2">
      <c r="B604" s="18" t="s">
        <v>989</v>
      </c>
      <c r="C604" s="19" t="s">
        <v>912</v>
      </c>
      <c r="D604" s="20"/>
      <c r="E604" s="19"/>
      <c r="F604" s="21" t="s">
        <v>247</v>
      </c>
      <c r="G604" s="20">
        <v>1</v>
      </c>
      <c r="H604" s="45"/>
      <c r="I604" s="43">
        <v>0</v>
      </c>
      <c r="J604" s="22">
        <f t="shared" si="21"/>
        <v>0</v>
      </c>
      <c r="K604" s="22">
        <f t="shared" si="22"/>
        <v>0</v>
      </c>
    </row>
    <row r="605" spans="2:11" x14ac:dyDescent="0.2">
      <c r="B605" s="18" t="s">
        <v>793</v>
      </c>
      <c r="C605" s="19" t="s">
        <v>794</v>
      </c>
      <c r="D605" s="20">
        <v>75</v>
      </c>
      <c r="E605" s="19" t="s">
        <v>304</v>
      </c>
      <c r="F605" s="21" t="s">
        <v>720</v>
      </c>
      <c r="G605" s="20">
        <v>1</v>
      </c>
      <c r="H605" s="45"/>
      <c r="I605" s="43">
        <v>0</v>
      </c>
      <c r="J605" s="22">
        <f t="shared" si="21"/>
        <v>0</v>
      </c>
      <c r="K605" s="22">
        <f t="shared" si="22"/>
        <v>0</v>
      </c>
    </row>
    <row r="606" spans="2:11" x14ac:dyDescent="0.2">
      <c r="B606" s="18" t="s">
        <v>865</v>
      </c>
      <c r="C606" s="19" t="s">
        <v>866</v>
      </c>
      <c r="D606" s="20"/>
      <c r="E606" s="19"/>
      <c r="F606" s="21" t="s">
        <v>867</v>
      </c>
      <c r="G606" s="20">
        <v>1</v>
      </c>
      <c r="H606" s="45"/>
      <c r="I606" s="43">
        <v>0</v>
      </c>
      <c r="J606" s="22">
        <f t="shared" si="21"/>
        <v>0</v>
      </c>
      <c r="K606" s="22">
        <f t="shared" si="22"/>
        <v>0</v>
      </c>
    </row>
    <row r="607" spans="2:11" x14ac:dyDescent="0.2">
      <c r="B607" s="18" t="s">
        <v>948</v>
      </c>
      <c r="C607" s="19" t="s">
        <v>877</v>
      </c>
      <c r="D607" s="20"/>
      <c r="E607" s="19"/>
      <c r="F607" s="21" t="s">
        <v>247</v>
      </c>
      <c r="G607" s="20">
        <v>1</v>
      </c>
      <c r="H607" s="45"/>
      <c r="I607" s="43">
        <v>0</v>
      </c>
      <c r="J607" s="22">
        <f t="shared" si="21"/>
        <v>0</v>
      </c>
      <c r="K607" s="22">
        <f t="shared" si="22"/>
        <v>0</v>
      </c>
    </row>
    <row r="608" spans="2:11" x14ac:dyDescent="0.2">
      <c r="B608" s="18" t="s">
        <v>931</v>
      </c>
      <c r="C608" s="19" t="s">
        <v>932</v>
      </c>
      <c r="D608" s="20">
        <v>24</v>
      </c>
      <c r="E608" s="19" t="s">
        <v>290</v>
      </c>
      <c r="F608" s="21" t="s">
        <v>933</v>
      </c>
      <c r="G608" s="20">
        <v>1</v>
      </c>
      <c r="H608" s="45"/>
      <c r="I608" s="43">
        <v>0</v>
      </c>
      <c r="J608" s="22">
        <f t="shared" si="21"/>
        <v>0</v>
      </c>
      <c r="K608" s="22">
        <f t="shared" si="22"/>
        <v>0</v>
      </c>
    </row>
    <row r="609" spans="2:11" x14ac:dyDescent="0.2">
      <c r="B609" s="18" t="s">
        <v>916</v>
      </c>
      <c r="C609" s="19" t="s">
        <v>658</v>
      </c>
      <c r="D609" s="20">
        <v>6</v>
      </c>
      <c r="E609" s="19" t="s">
        <v>294</v>
      </c>
      <c r="F609" s="21" t="s">
        <v>659</v>
      </c>
      <c r="G609" s="20">
        <v>1</v>
      </c>
      <c r="H609" s="45"/>
      <c r="I609" s="43">
        <v>0</v>
      </c>
      <c r="J609" s="22">
        <f t="shared" si="21"/>
        <v>0</v>
      </c>
      <c r="K609" s="22">
        <f t="shared" si="22"/>
        <v>0</v>
      </c>
    </row>
    <row r="610" spans="2:11" x14ac:dyDescent="0.2">
      <c r="B610" s="18" t="s">
        <v>952</v>
      </c>
      <c r="C610" s="19" t="s">
        <v>953</v>
      </c>
      <c r="D610" s="20"/>
      <c r="E610" s="19"/>
      <c r="F610" s="21" t="s">
        <v>247</v>
      </c>
      <c r="G610" s="20">
        <v>1</v>
      </c>
      <c r="H610" s="45"/>
      <c r="I610" s="43">
        <v>0</v>
      </c>
      <c r="J610" s="22">
        <f t="shared" si="21"/>
        <v>0</v>
      </c>
      <c r="K610" s="22">
        <f t="shared" si="22"/>
        <v>0</v>
      </c>
    </row>
    <row r="611" spans="2:11" x14ac:dyDescent="0.2">
      <c r="B611" s="18" t="s">
        <v>939</v>
      </c>
      <c r="C611" s="19" t="s">
        <v>940</v>
      </c>
      <c r="D611" s="20">
        <v>12</v>
      </c>
      <c r="E611" s="19" t="s">
        <v>319</v>
      </c>
      <c r="F611" s="21" t="s">
        <v>941</v>
      </c>
      <c r="G611" s="20">
        <v>1</v>
      </c>
      <c r="H611" s="45"/>
      <c r="I611" s="43">
        <v>0</v>
      </c>
      <c r="J611" s="22">
        <f t="shared" si="21"/>
        <v>0</v>
      </c>
      <c r="K611" s="22">
        <f t="shared" si="22"/>
        <v>0</v>
      </c>
    </row>
    <row r="612" spans="2:11" x14ac:dyDescent="0.2">
      <c r="B612" s="18" t="s">
        <v>577</v>
      </c>
      <c r="C612" s="19" t="s">
        <v>743</v>
      </c>
      <c r="D612" s="20">
        <v>24</v>
      </c>
      <c r="E612" s="19" t="s">
        <v>319</v>
      </c>
      <c r="F612" s="21" t="s">
        <v>320</v>
      </c>
      <c r="G612" s="20">
        <v>1</v>
      </c>
      <c r="H612" s="45"/>
      <c r="I612" s="43">
        <v>0</v>
      </c>
      <c r="J612" s="22">
        <f t="shared" si="21"/>
        <v>0</v>
      </c>
      <c r="K612" s="22">
        <f t="shared" si="22"/>
        <v>0</v>
      </c>
    </row>
    <row r="613" spans="2:11" x14ac:dyDescent="0.2">
      <c r="B613" s="18" t="s">
        <v>943</v>
      </c>
      <c r="C613" s="19" t="s">
        <v>944</v>
      </c>
      <c r="D613" s="20"/>
      <c r="E613" s="19"/>
      <c r="F613" s="21" t="s">
        <v>945</v>
      </c>
      <c r="G613" s="20">
        <v>1</v>
      </c>
      <c r="H613" s="45"/>
      <c r="I613" s="43">
        <v>0</v>
      </c>
      <c r="J613" s="22">
        <f t="shared" si="21"/>
        <v>0</v>
      </c>
      <c r="K613" s="22">
        <f t="shared" si="22"/>
        <v>0</v>
      </c>
    </row>
    <row r="614" spans="2:11" x14ac:dyDescent="0.2">
      <c r="B614" s="18" t="s">
        <v>861</v>
      </c>
      <c r="C614" s="19" t="s">
        <v>862</v>
      </c>
      <c r="D614" s="20"/>
      <c r="E614" s="19"/>
      <c r="F614" s="21" t="s">
        <v>863</v>
      </c>
      <c r="G614" s="20">
        <v>1</v>
      </c>
      <c r="H614" s="45"/>
      <c r="I614" s="43">
        <v>0</v>
      </c>
      <c r="J614" s="22">
        <f t="shared" si="21"/>
        <v>0</v>
      </c>
      <c r="K614" s="22">
        <f t="shared" si="22"/>
        <v>0</v>
      </c>
    </row>
    <row r="615" spans="2:11" x14ac:dyDescent="0.2">
      <c r="B615" s="18" t="s">
        <v>885</v>
      </c>
      <c r="C615" s="19" t="s">
        <v>368</v>
      </c>
      <c r="D615" s="20"/>
      <c r="E615" s="19"/>
      <c r="F615" s="21" t="s">
        <v>886</v>
      </c>
      <c r="G615" s="20">
        <v>1</v>
      </c>
      <c r="H615" s="45"/>
      <c r="I615" s="43">
        <v>0</v>
      </c>
      <c r="J615" s="22">
        <f t="shared" si="21"/>
        <v>0</v>
      </c>
      <c r="K615" s="22">
        <f t="shared" si="22"/>
        <v>0</v>
      </c>
    </row>
    <row r="616" spans="2:11" x14ac:dyDescent="0.2">
      <c r="B616" s="18" t="s">
        <v>954</v>
      </c>
      <c r="C616" s="19" t="s">
        <v>955</v>
      </c>
      <c r="D616" s="20">
        <v>10</v>
      </c>
      <c r="E616" s="19" t="s">
        <v>294</v>
      </c>
      <c r="F616" s="21" t="s">
        <v>956</v>
      </c>
      <c r="G616" s="20">
        <v>1</v>
      </c>
      <c r="H616" s="45"/>
      <c r="I616" s="43">
        <v>0</v>
      </c>
      <c r="J616" s="22">
        <f t="shared" si="21"/>
        <v>0</v>
      </c>
      <c r="K616" s="22">
        <f t="shared" si="22"/>
        <v>0</v>
      </c>
    </row>
    <row r="617" spans="2:11" x14ac:dyDescent="0.2">
      <c r="B617" s="18" t="s">
        <v>925</v>
      </c>
      <c r="C617" s="19" t="s">
        <v>877</v>
      </c>
      <c r="D617" s="20"/>
      <c r="E617" s="19"/>
      <c r="F617" s="21" t="s">
        <v>247</v>
      </c>
      <c r="G617" s="20">
        <v>1</v>
      </c>
      <c r="H617" s="45"/>
      <c r="I617" s="43">
        <v>0</v>
      </c>
      <c r="J617" s="22">
        <f t="shared" si="21"/>
        <v>0</v>
      </c>
      <c r="K617" s="22">
        <f t="shared" si="22"/>
        <v>0</v>
      </c>
    </row>
    <row r="618" spans="2:11" x14ac:dyDescent="0.2">
      <c r="B618" s="18" t="s">
        <v>890</v>
      </c>
      <c r="C618" s="19" t="s">
        <v>891</v>
      </c>
      <c r="D618" s="20"/>
      <c r="E618" s="19"/>
      <c r="F618" s="21" t="s">
        <v>892</v>
      </c>
      <c r="G618" s="20">
        <v>1</v>
      </c>
      <c r="H618" s="45"/>
      <c r="I618" s="43">
        <v>0</v>
      </c>
      <c r="J618" s="22">
        <f t="shared" si="21"/>
        <v>0</v>
      </c>
      <c r="K618" s="22">
        <f t="shared" si="22"/>
        <v>0</v>
      </c>
    </row>
    <row r="619" spans="2:11" x14ac:dyDescent="0.2">
      <c r="B619" s="18" t="s">
        <v>985</v>
      </c>
      <c r="C619" s="19" t="s">
        <v>912</v>
      </c>
      <c r="D619" s="20"/>
      <c r="E619" s="19"/>
      <c r="F619" s="21" t="s">
        <v>247</v>
      </c>
      <c r="G619" s="20">
        <v>1</v>
      </c>
      <c r="H619" s="45"/>
      <c r="I619" s="43">
        <v>0</v>
      </c>
      <c r="J619" s="22">
        <f t="shared" si="21"/>
        <v>0</v>
      </c>
      <c r="K619" s="22">
        <f t="shared" si="22"/>
        <v>0</v>
      </c>
    </row>
    <row r="620" spans="2:11" x14ac:dyDescent="0.2">
      <c r="B620" s="18" t="s">
        <v>854</v>
      </c>
      <c r="C620" s="19" t="s">
        <v>855</v>
      </c>
      <c r="D620" s="20">
        <v>1000</v>
      </c>
      <c r="E620" s="19" t="s">
        <v>295</v>
      </c>
      <c r="F620" s="21" t="s">
        <v>720</v>
      </c>
      <c r="G620" s="20">
        <v>1</v>
      </c>
      <c r="H620" s="45"/>
      <c r="I620" s="43">
        <v>0</v>
      </c>
      <c r="J620" s="22">
        <f t="shared" si="21"/>
        <v>0</v>
      </c>
      <c r="K620" s="22">
        <f t="shared" si="22"/>
        <v>0</v>
      </c>
    </row>
    <row r="621" spans="2:11" x14ac:dyDescent="0.2">
      <c r="B621" s="18" t="s">
        <v>907</v>
      </c>
      <c r="C621" s="19" t="s">
        <v>570</v>
      </c>
      <c r="D621" s="20"/>
      <c r="E621" s="19"/>
      <c r="F621" s="21" t="s">
        <v>571</v>
      </c>
      <c r="G621" s="20">
        <v>1</v>
      </c>
      <c r="H621" s="45"/>
      <c r="I621" s="43">
        <v>0</v>
      </c>
      <c r="J621" s="22">
        <f t="shared" si="21"/>
        <v>0</v>
      </c>
      <c r="K621" s="22">
        <f t="shared" si="22"/>
        <v>0</v>
      </c>
    </row>
    <row r="622" spans="2:11" x14ac:dyDescent="0.2">
      <c r="B622" s="18" t="s">
        <v>379</v>
      </c>
      <c r="C622" s="19" t="s">
        <v>380</v>
      </c>
      <c r="D622" s="20">
        <v>24</v>
      </c>
      <c r="E622" s="19" t="s">
        <v>290</v>
      </c>
      <c r="F622" s="21" t="s">
        <v>796</v>
      </c>
      <c r="G622" s="20">
        <v>1</v>
      </c>
      <c r="H622" s="45"/>
      <c r="I622" s="43">
        <v>0</v>
      </c>
      <c r="J622" s="22">
        <f t="shared" si="21"/>
        <v>0</v>
      </c>
      <c r="K622" s="22">
        <f t="shared" si="22"/>
        <v>0</v>
      </c>
    </row>
    <row r="623" spans="2:11" x14ac:dyDescent="0.2">
      <c r="B623" s="18" t="s">
        <v>831</v>
      </c>
      <c r="C623" s="19" t="s">
        <v>832</v>
      </c>
      <c r="D623" s="20">
        <v>24</v>
      </c>
      <c r="E623" s="19" t="s">
        <v>290</v>
      </c>
      <c r="F623" s="21" t="s">
        <v>796</v>
      </c>
      <c r="G623" s="20">
        <v>1</v>
      </c>
      <c r="H623" s="45"/>
      <c r="I623" s="43">
        <v>0</v>
      </c>
      <c r="J623" s="22">
        <f t="shared" si="21"/>
        <v>0</v>
      </c>
      <c r="K623" s="22">
        <f t="shared" si="22"/>
        <v>0</v>
      </c>
    </row>
    <row r="624" spans="2:11" x14ac:dyDescent="0.2">
      <c r="B624" s="18" t="s">
        <v>975</v>
      </c>
      <c r="C624" s="19" t="s">
        <v>455</v>
      </c>
      <c r="D624" s="20"/>
      <c r="E624" s="19"/>
      <c r="F624" s="21" t="s">
        <v>247</v>
      </c>
      <c r="G624" s="20">
        <v>1</v>
      </c>
      <c r="H624" s="45"/>
      <c r="I624" s="43">
        <v>0</v>
      </c>
      <c r="J624" s="22">
        <f t="shared" si="21"/>
        <v>0</v>
      </c>
      <c r="K624" s="22">
        <f t="shared" si="22"/>
        <v>0</v>
      </c>
    </row>
    <row r="625" spans="2:11" x14ac:dyDescent="0.2">
      <c r="B625" s="18" t="s">
        <v>840</v>
      </c>
      <c r="C625" s="19" t="s">
        <v>792</v>
      </c>
      <c r="D625" s="20">
        <v>150</v>
      </c>
      <c r="E625" s="19" t="s">
        <v>295</v>
      </c>
      <c r="F625" s="21" t="s">
        <v>711</v>
      </c>
      <c r="G625" s="20">
        <v>1</v>
      </c>
      <c r="H625" s="45"/>
      <c r="I625" s="43">
        <v>0</v>
      </c>
      <c r="J625" s="22">
        <f t="shared" si="21"/>
        <v>0</v>
      </c>
      <c r="K625" s="22">
        <f t="shared" si="22"/>
        <v>0</v>
      </c>
    </row>
    <row r="626" spans="2:11" x14ac:dyDescent="0.2">
      <c r="B626" s="18" t="s">
        <v>908</v>
      </c>
      <c r="C626" s="19" t="s">
        <v>909</v>
      </c>
      <c r="D626" s="20"/>
      <c r="E626" s="19"/>
      <c r="F626" s="21" t="s">
        <v>711</v>
      </c>
      <c r="G626" s="20">
        <v>1</v>
      </c>
      <c r="H626" s="45"/>
      <c r="I626" s="43">
        <v>0</v>
      </c>
      <c r="J626" s="22">
        <f t="shared" si="21"/>
        <v>0</v>
      </c>
      <c r="K626" s="22">
        <f t="shared" si="22"/>
        <v>0</v>
      </c>
    </row>
    <row r="627" spans="2:11" x14ac:dyDescent="0.2">
      <c r="B627" s="18" t="s">
        <v>895</v>
      </c>
      <c r="C627" s="19" t="s">
        <v>896</v>
      </c>
      <c r="D627" s="20"/>
      <c r="E627" s="19"/>
      <c r="F627" s="21" t="s">
        <v>897</v>
      </c>
      <c r="G627" s="20">
        <v>1</v>
      </c>
      <c r="H627" s="45"/>
      <c r="I627" s="43">
        <v>0</v>
      </c>
      <c r="J627" s="22">
        <f t="shared" si="21"/>
        <v>0</v>
      </c>
      <c r="K627" s="22">
        <f t="shared" si="22"/>
        <v>0</v>
      </c>
    </row>
    <row r="628" spans="2:11" x14ac:dyDescent="0.2">
      <c r="B628" s="18" t="s">
        <v>857</v>
      </c>
      <c r="C628" s="19" t="s">
        <v>858</v>
      </c>
      <c r="D628" s="20"/>
      <c r="E628" s="19"/>
      <c r="F628" s="21" t="s">
        <v>859</v>
      </c>
      <c r="G628" s="20">
        <v>1</v>
      </c>
      <c r="H628" s="45"/>
      <c r="I628" s="43">
        <v>0</v>
      </c>
      <c r="J628" s="22">
        <f t="shared" si="21"/>
        <v>0</v>
      </c>
      <c r="K628" s="22">
        <f t="shared" si="22"/>
        <v>0</v>
      </c>
    </row>
    <row r="629" spans="2:11" x14ac:dyDescent="0.2">
      <c r="B629" s="18" t="s">
        <v>860</v>
      </c>
      <c r="C629" s="19" t="s">
        <v>858</v>
      </c>
      <c r="D629" s="20"/>
      <c r="E629" s="19"/>
      <c r="F629" s="21" t="s">
        <v>859</v>
      </c>
      <c r="G629" s="20">
        <v>1</v>
      </c>
      <c r="H629" s="45"/>
      <c r="I629" s="43">
        <v>0</v>
      </c>
      <c r="J629" s="22">
        <f t="shared" si="21"/>
        <v>0</v>
      </c>
      <c r="K629" s="22">
        <f t="shared" si="22"/>
        <v>0</v>
      </c>
    </row>
    <row r="630" spans="2:11" x14ac:dyDescent="0.2">
      <c r="B630" s="18" t="s">
        <v>802</v>
      </c>
      <c r="C630" s="19" t="s">
        <v>803</v>
      </c>
      <c r="D630" s="20">
        <v>1</v>
      </c>
      <c r="E630" s="19" t="s">
        <v>494</v>
      </c>
      <c r="F630" s="21" t="s">
        <v>804</v>
      </c>
      <c r="G630" s="20">
        <v>1</v>
      </c>
      <c r="H630" s="45"/>
      <c r="I630" s="43">
        <v>0</v>
      </c>
      <c r="J630" s="22">
        <f t="shared" si="21"/>
        <v>0</v>
      </c>
      <c r="K630" s="22">
        <f t="shared" si="22"/>
        <v>0</v>
      </c>
    </row>
    <row r="631" spans="2:11" x14ac:dyDescent="0.2">
      <c r="B631" s="18" t="s">
        <v>986</v>
      </c>
      <c r="C631" s="19" t="s">
        <v>455</v>
      </c>
      <c r="D631" s="20"/>
      <c r="E631" s="19"/>
      <c r="F631" s="21" t="s">
        <v>247</v>
      </c>
      <c r="G631" s="20">
        <v>1</v>
      </c>
      <c r="H631" s="45"/>
      <c r="I631" s="43">
        <v>0</v>
      </c>
      <c r="J631" s="22">
        <f t="shared" si="21"/>
        <v>0</v>
      </c>
      <c r="K631" s="22">
        <f t="shared" si="22"/>
        <v>0</v>
      </c>
    </row>
    <row r="632" spans="2:11" x14ac:dyDescent="0.2">
      <c r="B632" s="18" t="s">
        <v>765</v>
      </c>
      <c r="C632" s="19" t="s">
        <v>766</v>
      </c>
      <c r="D632" s="20">
        <v>75</v>
      </c>
      <c r="E632" s="19" t="s">
        <v>353</v>
      </c>
      <c r="F632" s="21" t="s">
        <v>767</v>
      </c>
      <c r="G632" s="20">
        <v>1</v>
      </c>
      <c r="H632" s="45"/>
      <c r="I632" s="43">
        <v>0</v>
      </c>
      <c r="J632" s="22">
        <f t="shared" si="21"/>
        <v>0</v>
      </c>
      <c r="K632" s="22">
        <f t="shared" si="22"/>
        <v>0</v>
      </c>
    </row>
    <row r="633" spans="2:11" x14ac:dyDescent="0.2">
      <c r="B633" s="18" t="s">
        <v>883</v>
      </c>
      <c r="C633" s="19" t="s">
        <v>884</v>
      </c>
      <c r="D633" s="20"/>
      <c r="E633" s="19"/>
      <c r="F633" s="21" t="s">
        <v>533</v>
      </c>
      <c r="G633" s="20">
        <v>1</v>
      </c>
      <c r="H633" s="45"/>
      <c r="I633" s="43">
        <v>0</v>
      </c>
      <c r="J633" s="22">
        <f t="shared" si="21"/>
        <v>0</v>
      </c>
      <c r="K633" s="22">
        <f t="shared" si="22"/>
        <v>0</v>
      </c>
    </row>
    <row r="634" spans="2:11" x14ac:dyDescent="0.2">
      <c r="B634" s="18" t="s">
        <v>864</v>
      </c>
      <c r="C634" s="19" t="s">
        <v>334</v>
      </c>
      <c r="D634" s="20">
        <v>10</v>
      </c>
      <c r="E634" s="19" t="s">
        <v>494</v>
      </c>
      <c r="F634" s="21" t="s">
        <v>291</v>
      </c>
      <c r="G634" s="20">
        <v>1</v>
      </c>
      <c r="H634" s="45"/>
      <c r="I634" s="43">
        <v>0</v>
      </c>
      <c r="J634" s="22">
        <f t="shared" si="21"/>
        <v>0</v>
      </c>
      <c r="K634" s="22">
        <f t="shared" si="22"/>
        <v>0</v>
      </c>
    </row>
    <row r="635" spans="2:11" x14ac:dyDescent="0.2">
      <c r="B635" s="18" t="s">
        <v>935</v>
      </c>
      <c r="C635" s="19" t="s">
        <v>575</v>
      </c>
      <c r="D635" s="20"/>
      <c r="E635" s="19"/>
      <c r="F635" s="21" t="s">
        <v>247</v>
      </c>
      <c r="G635" s="20">
        <v>1</v>
      </c>
      <c r="H635" s="45"/>
      <c r="I635" s="43">
        <v>0</v>
      </c>
      <c r="J635" s="22">
        <f t="shared" si="21"/>
        <v>0</v>
      </c>
      <c r="K635" s="22">
        <f t="shared" si="22"/>
        <v>0</v>
      </c>
    </row>
    <row r="636" spans="2:11" x14ac:dyDescent="0.2">
      <c r="B636" s="18" t="s">
        <v>963</v>
      </c>
      <c r="C636" s="19" t="s">
        <v>650</v>
      </c>
      <c r="D636" s="20"/>
      <c r="E636" s="19"/>
      <c r="F636" s="21" t="s">
        <v>247</v>
      </c>
      <c r="G636" s="20">
        <v>1</v>
      </c>
      <c r="H636" s="45"/>
      <c r="I636" s="43">
        <v>0</v>
      </c>
      <c r="J636" s="22">
        <f t="shared" si="21"/>
        <v>0</v>
      </c>
      <c r="K636" s="22">
        <f t="shared" si="22"/>
        <v>0</v>
      </c>
    </row>
    <row r="637" spans="2:11" x14ac:dyDescent="0.2">
      <c r="B637" s="18" t="s">
        <v>987</v>
      </c>
      <c r="C637" s="19" t="s">
        <v>724</v>
      </c>
      <c r="D637" s="20"/>
      <c r="E637" s="19"/>
      <c r="F637" s="21" t="s">
        <v>247</v>
      </c>
      <c r="G637" s="20">
        <v>1</v>
      </c>
      <c r="H637" s="45"/>
      <c r="I637" s="43">
        <v>0</v>
      </c>
      <c r="J637" s="22">
        <f t="shared" si="21"/>
        <v>0</v>
      </c>
      <c r="K637" s="22">
        <f t="shared" si="22"/>
        <v>0</v>
      </c>
    </row>
    <row r="638" spans="2:11" x14ac:dyDescent="0.2">
      <c r="B638" s="18" t="s">
        <v>983</v>
      </c>
      <c r="C638" s="19" t="s">
        <v>984</v>
      </c>
      <c r="D638" s="20"/>
      <c r="E638" s="19"/>
      <c r="F638" s="21" t="s">
        <v>247</v>
      </c>
      <c r="G638" s="20">
        <v>1</v>
      </c>
      <c r="H638" s="45"/>
      <c r="I638" s="43">
        <v>0</v>
      </c>
      <c r="J638" s="22">
        <f t="shared" ref="J638:J701" si="23">I638+(I638*$C$768)</f>
        <v>0</v>
      </c>
      <c r="K638" s="22">
        <f t="shared" si="22"/>
        <v>0</v>
      </c>
    </row>
    <row r="639" spans="2:11" x14ac:dyDescent="0.2">
      <c r="B639" s="18" t="s">
        <v>887</v>
      </c>
      <c r="C639" s="19" t="s">
        <v>888</v>
      </c>
      <c r="D639" s="20"/>
      <c r="E639" s="19"/>
      <c r="F639" s="21" t="s">
        <v>889</v>
      </c>
      <c r="G639" s="20">
        <v>1</v>
      </c>
      <c r="H639" s="45"/>
      <c r="I639" s="43">
        <v>0</v>
      </c>
      <c r="J639" s="22">
        <f t="shared" si="23"/>
        <v>0</v>
      </c>
      <c r="K639" s="22">
        <f t="shared" si="22"/>
        <v>0</v>
      </c>
    </row>
    <row r="640" spans="2:11" x14ac:dyDescent="0.2">
      <c r="B640" s="18" t="s">
        <v>926</v>
      </c>
      <c r="C640" s="19" t="s">
        <v>927</v>
      </c>
      <c r="D640" s="20"/>
      <c r="E640" s="19"/>
      <c r="F640" s="21" t="s">
        <v>928</v>
      </c>
      <c r="G640" s="20">
        <v>1</v>
      </c>
      <c r="H640" s="45"/>
      <c r="I640" s="43">
        <v>0</v>
      </c>
      <c r="J640" s="22">
        <f t="shared" si="23"/>
        <v>0</v>
      </c>
      <c r="K640" s="22">
        <f t="shared" ref="K640:K655" si="24">G640*J640</f>
        <v>0</v>
      </c>
    </row>
    <row r="641" spans="2:11" x14ac:dyDescent="0.2">
      <c r="B641" s="18" t="s">
        <v>833</v>
      </c>
      <c r="C641" s="19" t="s">
        <v>834</v>
      </c>
      <c r="D641" s="20">
        <v>6</v>
      </c>
      <c r="E641" s="19" t="s">
        <v>285</v>
      </c>
      <c r="F641" s="21" t="s">
        <v>796</v>
      </c>
      <c r="G641" s="20">
        <v>1</v>
      </c>
      <c r="H641" s="45"/>
      <c r="I641" s="43">
        <v>0</v>
      </c>
      <c r="J641" s="22">
        <f t="shared" si="23"/>
        <v>0</v>
      </c>
      <c r="K641" s="22">
        <f t="shared" si="24"/>
        <v>0</v>
      </c>
    </row>
    <row r="642" spans="2:11" x14ac:dyDescent="0.2">
      <c r="B642" s="18" t="s">
        <v>946</v>
      </c>
      <c r="C642" s="19" t="s">
        <v>947</v>
      </c>
      <c r="D642" s="20"/>
      <c r="E642" s="19"/>
      <c r="F642" s="21" t="s">
        <v>247</v>
      </c>
      <c r="G642" s="20">
        <v>1</v>
      </c>
      <c r="H642" s="45"/>
      <c r="I642" s="43">
        <v>0</v>
      </c>
      <c r="J642" s="22">
        <f t="shared" si="23"/>
        <v>0</v>
      </c>
      <c r="K642" s="22">
        <f t="shared" si="24"/>
        <v>0</v>
      </c>
    </row>
    <row r="643" spans="2:11" x14ac:dyDescent="0.2">
      <c r="B643" s="18" t="s">
        <v>965</v>
      </c>
      <c r="C643" s="19" t="s">
        <v>966</v>
      </c>
      <c r="D643" s="20">
        <v>12</v>
      </c>
      <c r="E643" s="19" t="s">
        <v>319</v>
      </c>
      <c r="F643" s="21" t="s">
        <v>956</v>
      </c>
      <c r="G643" s="20">
        <v>1</v>
      </c>
      <c r="H643" s="45"/>
      <c r="I643" s="43">
        <v>0</v>
      </c>
      <c r="J643" s="22">
        <f t="shared" si="23"/>
        <v>0</v>
      </c>
      <c r="K643" s="22">
        <f t="shared" si="24"/>
        <v>0</v>
      </c>
    </row>
    <row r="644" spans="2:11" x14ac:dyDescent="0.2">
      <c r="B644" s="18" t="s">
        <v>970</v>
      </c>
      <c r="C644" s="19" t="s">
        <v>800</v>
      </c>
      <c r="D644" s="20"/>
      <c r="E644" s="19"/>
      <c r="F644" s="21" t="s">
        <v>801</v>
      </c>
      <c r="G644" s="20">
        <v>1</v>
      </c>
      <c r="H644" s="45"/>
      <c r="I644" s="43">
        <v>0</v>
      </c>
      <c r="J644" s="22">
        <f t="shared" si="23"/>
        <v>0</v>
      </c>
      <c r="K644" s="22">
        <f t="shared" si="24"/>
        <v>0</v>
      </c>
    </row>
    <row r="645" spans="2:11" x14ac:dyDescent="0.2">
      <c r="B645" s="18" t="s">
        <v>982</v>
      </c>
      <c r="C645" s="19" t="s">
        <v>455</v>
      </c>
      <c r="D645" s="20"/>
      <c r="E645" s="19"/>
      <c r="F645" s="21" t="s">
        <v>247</v>
      </c>
      <c r="G645" s="20">
        <v>1</v>
      </c>
      <c r="H645" s="45"/>
      <c r="I645" s="43">
        <v>0</v>
      </c>
      <c r="J645" s="22">
        <f t="shared" si="23"/>
        <v>0</v>
      </c>
      <c r="K645" s="22">
        <f t="shared" si="24"/>
        <v>0</v>
      </c>
    </row>
    <row r="646" spans="2:11" x14ac:dyDescent="0.2">
      <c r="B646" s="18" t="s">
        <v>918</v>
      </c>
      <c r="C646" s="19" t="s">
        <v>570</v>
      </c>
      <c r="D646" s="20"/>
      <c r="E646" s="19"/>
      <c r="F646" s="21" t="s">
        <v>571</v>
      </c>
      <c r="G646" s="20">
        <v>1</v>
      </c>
      <c r="H646" s="45"/>
      <c r="I646" s="43">
        <v>0</v>
      </c>
      <c r="J646" s="22">
        <f t="shared" si="23"/>
        <v>0</v>
      </c>
      <c r="K646" s="22">
        <f t="shared" si="24"/>
        <v>0</v>
      </c>
    </row>
    <row r="647" spans="2:11" x14ac:dyDescent="0.2">
      <c r="B647" s="18" t="s">
        <v>919</v>
      </c>
      <c r="C647" s="19" t="s">
        <v>759</v>
      </c>
      <c r="D647" s="20"/>
      <c r="E647" s="19"/>
      <c r="F647" s="21" t="s">
        <v>920</v>
      </c>
      <c r="G647" s="20">
        <v>1</v>
      </c>
      <c r="H647" s="45"/>
      <c r="I647" s="43">
        <v>0</v>
      </c>
      <c r="J647" s="22">
        <f t="shared" si="23"/>
        <v>0</v>
      </c>
      <c r="K647" s="22">
        <f t="shared" si="24"/>
        <v>0</v>
      </c>
    </row>
    <row r="648" spans="2:11" x14ac:dyDescent="0.2">
      <c r="B648" s="18" t="s">
        <v>981</v>
      </c>
      <c r="C648" s="19" t="s">
        <v>877</v>
      </c>
      <c r="D648" s="20"/>
      <c r="E648" s="19"/>
      <c r="F648" s="21" t="s">
        <v>247</v>
      </c>
      <c r="G648" s="20">
        <v>1</v>
      </c>
      <c r="H648" s="45"/>
      <c r="I648" s="43">
        <v>0</v>
      </c>
      <c r="J648" s="22">
        <f t="shared" si="23"/>
        <v>0</v>
      </c>
      <c r="K648" s="22">
        <f t="shared" si="24"/>
        <v>0</v>
      </c>
    </row>
    <row r="649" spans="2:11" x14ac:dyDescent="0.2">
      <c r="B649" s="18" t="s">
        <v>838</v>
      </c>
      <c r="C649" s="19" t="s">
        <v>839</v>
      </c>
      <c r="D649" s="20">
        <v>6</v>
      </c>
      <c r="E649" s="19" t="s">
        <v>294</v>
      </c>
      <c r="F649" s="21" t="s">
        <v>796</v>
      </c>
      <c r="G649" s="20">
        <v>1</v>
      </c>
      <c r="H649" s="45"/>
      <c r="I649" s="43">
        <v>0</v>
      </c>
      <c r="J649" s="22">
        <f t="shared" si="23"/>
        <v>0</v>
      </c>
      <c r="K649" s="22">
        <f t="shared" si="24"/>
        <v>0</v>
      </c>
    </row>
    <row r="650" spans="2:11" x14ac:dyDescent="0.2">
      <c r="B650" s="18" t="s">
        <v>845</v>
      </c>
      <c r="C650" s="19" t="s">
        <v>839</v>
      </c>
      <c r="D650" s="20">
        <v>10</v>
      </c>
      <c r="E650" s="19" t="s">
        <v>294</v>
      </c>
      <c r="F650" s="21" t="s">
        <v>796</v>
      </c>
      <c r="G650" s="20">
        <v>1</v>
      </c>
      <c r="H650" s="45"/>
      <c r="I650" s="43">
        <v>0</v>
      </c>
      <c r="J650" s="22">
        <f t="shared" si="23"/>
        <v>0</v>
      </c>
      <c r="K650" s="22">
        <f t="shared" si="24"/>
        <v>0</v>
      </c>
    </row>
    <row r="651" spans="2:11" x14ac:dyDescent="0.2">
      <c r="B651" s="18" t="s">
        <v>988</v>
      </c>
      <c r="C651" s="19" t="s">
        <v>650</v>
      </c>
      <c r="D651" s="20"/>
      <c r="E651" s="19"/>
      <c r="F651" s="21" t="s">
        <v>247</v>
      </c>
      <c r="G651" s="20">
        <v>1</v>
      </c>
      <c r="H651" s="45"/>
      <c r="I651" s="43">
        <v>0</v>
      </c>
      <c r="J651" s="22">
        <f t="shared" si="23"/>
        <v>0</v>
      </c>
      <c r="K651" s="22">
        <f t="shared" si="24"/>
        <v>0</v>
      </c>
    </row>
    <row r="652" spans="2:11" x14ac:dyDescent="0.2">
      <c r="B652" s="18" t="s">
        <v>929</v>
      </c>
      <c r="C652" s="19" t="s">
        <v>927</v>
      </c>
      <c r="D652" s="20">
        <v>17</v>
      </c>
      <c r="E652" s="19" t="s">
        <v>285</v>
      </c>
      <c r="F652" s="21" t="s">
        <v>930</v>
      </c>
      <c r="G652" s="20">
        <v>1</v>
      </c>
      <c r="H652" s="45"/>
      <c r="I652" s="43">
        <v>0</v>
      </c>
      <c r="J652" s="22">
        <f t="shared" si="23"/>
        <v>0</v>
      </c>
      <c r="K652" s="22">
        <f t="shared" si="24"/>
        <v>0</v>
      </c>
    </row>
    <row r="653" spans="2:11" x14ac:dyDescent="0.2">
      <c r="B653" s="18" t="s">
        <v>960</v>
      </c>
      <c r="C653" s="19" t="s">
        <v>650</v>
      </c>
      <c r="D653" s="20">
        <v>6</v>
      </c>
      <c r="E653" s="19" t="s">
        <v>319</v>
      </c>
      <c r="F653" s="21" t="s">
        <v>959</v>
      </c>
      <c r="G653" s="20">
        <v>1</v>
      </c>
      <c r="H653" s="45"/>
      <c r="I653" s="43">
        <v>0</v>
      </c>
      <c r="J653" s="22">
        <f t="shared" si="23"/>
        <v>0</v>
      </c>
      <c r="K653" s="22">
        <f t="shared" si="24"/>
        <v>0</v>
      </c>
    </row>
    <row r="654" spans="2:11" x14ac:dyDescent="0.2">
      <c r="B654" s="18" t="s">
        <v>910</v>
      </c>
      <c r="C654" s="19" t="s">
        <v>570</v>
      </c>
      <c r="D654" s="20"/>
      <c r="E654" s="19"/>
      <c r="F654" s="21" t="s">
        <v>571</v>
      </c>
      <c r="G654" s="20">
        <v>1</v>
      </c>
      <c r="H654" s="45"/>
      <c r="I654" s="43">
        <v>0</v>
      </c>
      <c r="J654" s="22">
        <f t="shared" si="23"/>
        <v>0</v>
      </c>
      <c r="K654" s="22">
        <f t="shared" si="24"/>
        <v>0</v>
      </c>
    </row>
    <row r="655" spans="2:11" x14ac:dyDescent="0.2">
      <c r="B655" s="18" t="s">
        <v>958</v>
      </c>
      <c r="C655" s="19" t="s">
        <v>650</v>
      </c>
      <c r="D655" s="20"/>
      <c r="E655" s="19"/>
      <c r="F655" s="21" t="s">
        <v>959</v>
      </c>
      <c r="G655" s="20">
        <v>1</v>
      </c>
      <c r="H655" s="45"/>
      <c r="I655" s="43">
        <v>0</v>
      </c>
      <c r="J655" s="22">
        <f t="shared" si="23"/>
        <v>0</v>
      </c>
      <c r="K655" s="22">
        <f t="shared" si="24"/>
        <v>0</v>
      </c>
    </row>
    <row r="656" spans="2:11" x14ac:dyDescent="0.2">
      <c r="B656" s="27" t="s">
        <v>993</v>
      </c>
      <c r="C656" s="28"/>
      <c r="D656" s="28"/>
      <c r="E656" s="28"/>
      <c r="F656" s="28"/>
      <c r="G656" s="28"/>
      <c r="H656" s="28"/>
      <c r="I656" s="28"/>
      <c r="J656" s="29"/>
      <c r="K656" s="30">
        <f>SUM(K190:K655)</f>
        <v>0</v>
      </c>
    </row>
    <row r="657" spans="2:11" x14ac:dyDescent="0.2">
      <c r="B657" s="31"/>
      <c r="C657" s="31"/>
      <c r="D657" s="31"/>
      <c r="E657" s="31"/>
      <c r="F657" s="31"/>
      <c r="G657" s="31"/>
      <c r="H657" s="31"/>
      <c r="I657" s="31"/>
      <c r="J657" s="31"/>
      <c r="K657" s="32"/>
    </row>
    <row r="658" spans="2:11" x14ac:dyDescent="0.2">
      <c r="B658" s="14" t="s">
        <v>281</v>
      </c>
      <c r="C658" s="14"/>
      <c r="D658" s="14"/>
      <c r="E658" s="14"/>
      <c r="F658" s="14"/>
      <c r="G658" s="14"/>
      <c r="H658" s="14"/>
      <c r="I658" s="14"/>
      <c r="J658" s="14"/>
      <c r="K658" s="14"/>
    </row>
    <row r="659" spans="2:11" ht="25.5" x14ac:dyDescent="0.2">
      <c r="B659" s="15" t="s">
        <v>9</v>
      </c>
      <c r="C659" s="16" t="s">
        <v>19</v>
      </c>
      <c r="D659" s="16" t="s">
        <v>19</v>
      </c>
      <c r="E659" s="16" t="s">
        <v>19</v>
      </c>
      <c r="F659" s="15" t="s">
        <v>20</v>
      </c>
      <c r="G659" s="15" t="s">
        <v>10</v>
      </c>
      <c r="H659" s="16" t="s">
        <v>282</v>
      </c>
      <c r="I659" s="17" t="s">
        <v>11</v>
      </c>
      <c r="J659" s="15" t="s">
        <v>12</v>
      </c>
      <c r="K659" s="15" t="s">
        <v>17</v>
      </c>
    </row>
    <row r="660" spans="2:11" x14ac:dyDescent="0.2">
      <c r="B660" s="18" t="s">
        <v>1000</v>
      </c>
      <c r="C660" s="19" t="s">
        <v>995</v>
      </c>
      <c r="D660" s="20">
        <v>10</v>
      </c>
      <c r="E660" s="19" t="s">
        <v>285</v>
      </c>
      <c r="F660" s="21" t="s">
        <v>789</v>
      </c>
      <c r="G660" s="20">
        <v>241</v>
      </c>
      <c r="H660" s="42"/>
      <c r="I660" s="43">
        <v>0</v>
      </c>
      <c r="J660" s="22">
        <f t="shared" ref="J660:J691" si="25">I660+(I660*$C$769)</f>
        <v>0</v>
      </c>
      <c r="K660" s="22">
        <f>G660*J660</f>
        <v>0</v>
      </c>
    </row>
    <row r="661" spans="2:11" x14ac:dyDescent="0.2">
      <c r="B661" s="18" t="s">
        <v>996</v>
      </c>
      <c r="C661" s="19" t="s">
        <v>294</v>
      </c>
      <c r="D661" s="20">
        <v>80</v>
      </c>
      <c r="E661" s="19" t="s">
        <v>285</v>
      </c>
      <c r="F661" s="21" t="s">
        <v>247</v>
      </c>
      <c r="G661" s="20">
        <v>174</v>
      </c>
      <c r="H661" s="42"/>
      <c r="I661" s="43">
        <v>0</v>
      </c>
      <c r="J661" s="22">
        <f t="shared" si="25"/>
        <v>0</v>
      </c>
      <c r="K661" s="22">
        <f>G661*J661</f>
        <v>0</v>
      </c>
    </row>
    <row r="662" spans="2:11" x14ac:dyDescent="0.2">
      <c r="B662" s="18" t="s">
        <v>994</v>
      </c>
      <c r="C662" s="19" t="s">
        <v>995</v>
      </c>
      <c r="D662" s="20">
        <v>100</v>
      </c>
      <c r="E662" s="19" t="s">
        <v>285</v>
      </c>
      <c r="F662" s="21" t="s">
        <v>247</v>
      </c>
      <c r="G662" s="20">
        <v>94</v>
      </c>
      <c r="H662" s="42"/>
      <c r="I662" s="43">
        <v>0</v>
      </c>
      <c r="J662" s="22">
        <f t="shared" si="25"/>
        <v>0</v>
      </c>
      <c r="K662" s="22">
        <f t="shared" ref="K662:K725" si="26">G662*J662</f>
        <v>0</v>
      </c>
    </row>
    <row r="663" spans="2:11" x14ac:dyDescent="0.2">
      <c r="B663" s="18" t="s">
        <v>1012</v>
      </c>
      <c r="C663" s="19" t="s">
        <v>995</v>
      </c>
      <c r="D663" s="20">
        <v>750</v>
      </c>
      <c r="E663" s="19" t="s">
        <v>285</v>
      </c>
      <c r="F663" s="21" t="s">
        <v>629</v>
      </c>
      <c r="G663" s="20">
        <v>73</v>
      </c>
      <c r="H663" s="42"/>
      <c r="I663" s="43">
        <v>0</v>
      </c>
      <c r="J663" s="22">
        <f t="shared" si="25"/>
        <v>0</v>
      </c>
      <c r="K663" s="22">
        <f t="shared" si="26"/>
        <v>0</v>
      </c>
    </row>
    <row r="664" spans="2:11" x14ac:dyDescent="0.2">
      <c r="B664" s="18" t="s">
        <v>1012</v>
      </c>
      <c r="C664" s="19" t="s">
        <v>995</v>
      </c>
      <c r="D664" s="20">
        <v>750</v>
      </c>
      <c r="E664" s="19" t="s">
        <v>285</v>
      </c>
      <c r="F664" s="21" t="s">
        <v>613</v>
      </c>
      <c r="G664" s="20">
        <v>73</v>
      </c>
      <c r="H664" s="42"/>
      <c r="I664" s="43">
        <v>0</v>
      </c>
      <c r="J664" s="22">
        <f t="shared" si="25"/>
        <v>0</v>
      </c>
      <c r="K664" s="22">
        <f t="shared" si="26"/>
        <v>0</v>
      </c>
    </row>
    <row r="665" spans="2:11" x14ac:dyDescent="0.2">
      <c r="B665" s="18" t="s">
        <v>1036</v>
      </c>
      <c r="C665" s="19" t="s">
        <v>995</v>
      </c>
      <c r="D665" s="20">
        <v>100</v>
      </c>
      <c r="E665" s="19" t="s">
        <v>285</v>
      </c>
      <c r="F665" s="21" t="s">
        <v>830</v>
      </c>
      <c r="G665" s="20">
        <v>60</v>
      </c>
      <c r="H665" s="42"/>
      <c r="I665" s="43">
        <v>0</v>
      </c>
      <c r="J665" s="22">
        <f t="shared" si="25"/>
        <v>0</v>
      </c>
      <c r="K665" s="22">
        <f t="shared" si="26"/>
        <v>0</v>
      </c>
    </row>
    <row r="666" spans="2:11" x14ac:dyDescent="0.2">
      <c r="B666" s="18" t="s">
        <v>1022</v>
      </c>
      <c r="C666" s="19" t="s">
        <v>995</v>
      </c>
      <c r="D666" s="20">
        <v>500</v>
      </c>
      <c r="E666" s="19" t="s">
        <v>285</v>
      </c>
      <c r="F666" s="21" t="s">
        <v>247</v>
      </c>
      <c r="G666" s="20">
        <v>60</v>
      </c>
      <c r="H666" s="42"/>
      <c r="I666" s="43">
        <v>0</v>
      </c>
      <c r="J666" s="22">
        <f t="shared" si="25"/>
        <v>0</v>
      </c>
      <c r="K666" s="22">
        <f t="shared" si="26"/>
        <v>0</v>
      </c>
    </row>
    <row r="667" spans="2:11" x14ac:dyDescent="0.2">
      <c r="B667" s="18" t="s">
        <v>1033</v>
      </c>
      <c r="C667" s="19" t="s">
        <v>995</v>
      </c>
      <c r="D667" s="20">
        <v>100</v>
      </c>
      <c r="E667" s="19" t="s">
        <v>285</v>
      </c>
      <c r="F667" s="21" t="s">
        <v>399</v>
      </c>
      <c r="G667" s="20">
        <v>51</v>
      </c>
      <c r="H667" s="42"/>
      <c r="I667" s="43">
        <v>0</v>
      </c>
      <c r="J667" s="22">
        <f t="shared" si="25"/>
        <v>0</v>
      </c>
      <c r="K667" s="22">
        <f t="shared" si="26"/>
        <v>0</v>
      </c>
    </row>
    <row r="668" spans="2:11" x14ac:dyDescent="0.2">
      <c r="B668" s="18" t="s">
        <v>1034</v>
      </c>
      <c r="C668" s="19" t="s">
        <v>284</v>
      </c>
      <c r="D668" s="20">
        <v>10</v>
      </c>
      <c r="E668" s="19" t="s">
        <v>285</v>
      </c>
      <c r="F668" s="21" t="s">
        <v>863</v>
      </c>
      <c r="G668" s="20">
        <v>46</v>
      </c>
      <c r="H668" s="42"/>
      <c r="I668" s="43">
        <v>0</v>
      </c>
      <c r="J668" s="22">
        <f t="shared" si="25"/>
        <v>0</v>
      </c>
      <c r="K668" s="22">
        <f t="shared" si="26"/>
        <v>0</v>
      </c>
    </row>
    <row r="669" spans="2:11" x14ac:dyDescent="0.2">
      <c r="B669" s="18" t="s">
        <v>1083</v>
      </c>
      <c r="C669" s="19" t="s">
        <v>284</v>
      </c>
      <c r="D669" s="20">
        <v>500</v>
      </c>
      <c r="E669" s="19" t="s">
        <v>295</v>
      </c>
      <c r="F669" s="21" t="s">
        <v>247</v>
      </c>
      <c r="G669" s="20">
        <v>45</v>
      </c>
      <c r="H669" s="42"/>
      <c r="I669" s="43">
        <v>0</v>
      </c>
      <c r="J669" s="22">
        <f t="shared" si="25"/>
        <v>0</v>
      </c>
      <c r="K669" s="22">
        <f t="shared" si="26"/>
        <v>0</v>
      </c>
    </row>
    <row r="670" spans="2:11" x14ac:dyDescent="0.2">
      <c r="B670" s="18" t="s">
        <v>1013</v>
      </c>
      <c r="C670" s="19" t="s">
        <v>304</v>
      </c>
      <c r="D670" s="20">
        <v>50</v>
      </c>
      <c r="E670" s="19" t="s">
        <v>285</v>
      </c>
      <c r="F670" s="21" t="s">
        <v>474</v>
      </c>
      <c r="G670" s="20">
        <v>43</v>
      </c>
      <c r="H670" s="42"/>
      <c r="I670" s="43">
        <v>0</v>
      </c>
      <c r="J670" s="22">
        <f t="shared" si="25"/>
        <v>0</v>
      </c>
      <c r="K670" s="22">
        <f t="shared" si="26"/>
        <v>0</v>
      </c>
    </row>
    <row r="671" spans="2:11" x14ac:dyDescent="0.2">
      <c r="B671" s="18" t="s">
        <v>1073</v>
      </c>
      <c r="C671" s="19" t="s">
        <v>294</v>
      </c>
      <c r="D671" s="20">
        <v>750</v>
      </c>
      <c r="E671" s="19" t="s">
        <v>295</v>
      </c>
      <c r="F671" s="21" t="s">
        <v>959</v>
      </c>
      <c r="G671" s="20">
        <v>43</v>
      </c>
      <c r="H671" s="42"/>
      <c r="I671" s="43">
        <v>0</v>
      </c>
      <c r="J671" s="22">
        <f t="shared" si="25"/>
        <v>0</v>
      </c>
      <c r="K671" s="22">
        <f t="shared" si="26"/>
        <v>0</v>
      </c>
    </row>
    <row r="672" spans="2:11" x14ac:dyDescent="0.2">
      <c r="B672" s="18" t="s">
        <v>1045</v>
      </c>
      <c r="C672" s="19" t="s">
        <v>319</v>
      </c>
      <c r="D672" s="20">
        <v>300</v>
      </c>
      <c r="E672" s="19" t="s">
        <v>425</v>
      </c>
      <c r="F672" s="21" t="s">
        <v>247</v>
      </c>
      <c r="G672" s="20">
        <v>39</v>
      </c>
      <c r="H672" s="42"/>
      <c r="I672" s="43">
        <v>0</v>
      </c>
      <c r="J672" s="22">
        <f t="shared" si="25"/>
        <v>0</v>
      </c>
      <c r="K672" s="22">
        <f t="shared" si="26"/>
        <v>0</v>
      </c>
    </row>
    <row r="673" spans="2:11" x14ac:dyDescent="0.2">
      <c r="B673" s="18" t="s">
        <v>1028</v>
      </c>
      <c r="C673" s="19" t="s">
        <v>294</v>
      </c>
      <c r="D673" s="20">
        <v>25</v>
      </c>
      <c r="E673" s="19" t="s">
        <v>285</v>
      </c>
      <c r="F673" s="21" t="s">
        <v>247</v>
      </c>
      <c r="G673" s="20">
        <v>37</v>
      </c>
      <c r="H673" s="42"/>
      <c r="I673" s="43">
        <v>0</v>
      </c>
      <c r="J673" s="22">
        <f t="shared" si="25"/>
        <v>0</v>
      </c>
      <c r="K673" s="22">
        <f t="shared" si="26"/>
        <v>0</v>
      </c>
    </row>
    <row r="674" spans="2:11" x14ac:dyDescent="0.2">
      <c r="B674" s="18" t="s">
        <v>1004</v>
      </c>
      <c r="C674" s="19" t="s">
        <v>294</v>
      </c>
      <c r="D674" s="20">
        <v>3</v>
      </c>
      <c r="E674" s="19" t="s">
        <v>1005</v>
      </c>
      <c r="F674" s="21" t="s">
        <v>886</v>
      </c>
      <c r="G674" s="20">
        <v>36</v>
      </c>
      <c r="H674" s="42"/>
      <c r="I674" s="43">
        <v>0</v>
      </c>
      <c r="J674" s="22">
        <f t="shared" si="25"/>
        <v>0</v>
      </c>
      <c r="K674" s="22">
        <f t="shared" si="26"/>
        <v>0</v>
      </c>
    </row>
    <row r="675" spans="2:11" x14ac:dyDescent="0.2">
      <c r="B675" s="18" t="s">
        <v>1004</v>
      </c>
      <c r="C675" s="19" t="s">
        <v>294</v>
      </c>
      <c r="D675" s="20">
        <v>3</v>
      </c>
      <c r="E675" s="19" t="s">
        <v>1005</v>
      </c>
      <c r="F675" s="21" t="s">
        <v>484</v>
      </c>
      <c r="G675" s="20">
        <v>36</v>
      </c>
      <c r="H675" s="44"/>
      <c r="I675" s="43">
        <v>0</v>
      </c>
      <c r="J675" s="22">
        <f t="shared" si="25"/>
        <v>0</v>
      </c>
      <c r="K675" s="22">
        <f t="shared" si="26"/>
        <v>0</v>
      </c>
    </row>
    <row r="676" spans="2:11" x14ac:dyDescent="0.2">
      <c r="B676" s="18" t="s">
        <v>1072</v>
      </c>
      <c r="C676" s="19" t="s">
        <v>319</v>
      </c>
      <c r="D676" s="20">
        <v>1</v>
      </c>
      <c r="E676" s="19" t="s">
        <v>494</v>
      </c>
      <c r="F676" s="21" t="s">
        <v>897</v>
      </c>
      <c r="G676" s="20">
        <v>35</v>
      </c>
      <c r="H676" s="42"/>
      <c r="I676" s="43">
        <v>0</v>
      </c>
      <c r="J676" s="22">
        <f t="shared" si="25"/>
        <v>0</v>
      </c>
      <c r="K676" s="22">
        <f t="shared" si="26"/>
        <v>0</v>
      </c>
    </row>
    <row r="677" spans="2:11" x14ac:dyDescent="0.2">
      <c r="B677" s="18" t="s">
        <v>1041</v>
      </c>
      <c r="C677" s="19" t="s">
        <v>285</v>
      </c>
      <c r="D677" s="20">
        <v>1</v>
      </c>
      <c r="E677" s="19" t="s">
        <v>285</v>
      </c>
      <c r="F677" s="21" t="s">
        <v>992</v>
      </c>
      <c r="G677" s="20">
        <v>35</v>
      </c>
      <c r="H677" s="42"/>
      <c r="I677" s="43">
        <v>0</v>
      </c>
      <c r="J677" s="22">
        <f t="shared" si="25"/>
        <v>0</v>
      </c>
      <c r="K677" s="22">
        <f t="shared" si="26"/>
        <v>0</v>
      </c>
    </row>
    <row r="678" spans="2:11" x14ac:dyDescent="0.2">
      <c r="B678" s="18" t="s">
        <v>1050</v>
      </c>
      <c r="C678" s="19" t="s">
        <v>319</v>
      </c>
      <c r="D678" s="20">
        <v>1</v>
      </c>
      <c r="E678" s="19" t="s">
        <v>494</v>
      </c>
      <c r="F678" s="21" t="s">
        <v>356</v>
      </c>
      <c r="G678" s="20">
        <v>30</v>
      </c>
      <c r="H678" s="42"/>
      <c r="I678" s="43">
        <v>0</v>
      </c>
      <c r="J678" s="22">
        <f t="shared" si="25"/>
        <v>0</v>
      </c>
      <c r="K678" s="22">
        <f t="shared" si="26"/>
        <v>0</v>
      </c>
    </row>
    <row r="679" spans="2:11" x14ac:dyDescent="0.2">
      <c r="B679" s="18" t="s">
        <v>1019</v>
      </c>
      <c r="C679" s="19" t="s">
        <v>995</v>
      </c>
      <c r="D679" s="20">
        <v>70</v>
      </c>
      <c r="E679" s="19" t="s">
        <v>285</v>
      </c>
      <c r="F679" s="21" t="s">
        <v>247</v>
      </c>
      <c r="G679" s="20">
        <v>29</v>
      </c>
      <c r="H679" s="42"/>
      <c r="I679" s="43">
        <v>0</v>
      </c>
      <c r="J679" s="22">
        <f t="shared" si="25"/>
        <v>0</v>
      </c>
      <c r="K679" s="22">
        <f t="shared" si="26"/>
        <v>0</v>
      </c>
    </row>
    <row r="680" spans="2:11" x14ac:dyDescent="0.2">
      <c r="B680" s="18" t="s">
        <v>1021</v>
      </c>
      <c r="C680" s="19" t="s">
        <v>304</v>
      </c>
      <c r="D680" s="20">
        <v>50</v>
      </c>
      <c r="E680" s="19" t="s">
        <v>285</v>
      </c>
      <c r="F680" s="21" t="s">
        <v>892</v>
      </c>
      <c r="G680" s="20">
        <v>28</v>
      </c>
      <c r="H680" s="42"/>
      <c r="I680" s="43">
        <v>0</v>
      </c>
      <c r="J680" s="22">
        <f t="shared" si="25"/>
        <v>0</v>
      </c>
      <c r="K680" s="22">
        <f t="shared" si="26"/>
        <v>0</v>
      </c>
    </row>
    <row r="681" spans="2:11" x14ac:dyDescent="0.2">
      <c r="B681" s="18" t="s">
        <v>1055</v>
      </c>
      <c r="C681" s="19" t="s">
        <v>995</v>
      </c>
      <c r="D681" s="20">
        <v>50</v>
      </c>
      <c r="E681" s="19" t="s">
        <v>285</v>
      </c>
      <c r="F681" s="21" t="s">
        <v>356</v>
      </c>
      <c r="G681" s="20">
        <v>26</v>
      </c>
      <c r="H681" s="44"/>
      <c r="I681" s="43">
        <v>0</v>
      </c>
      <c r="J681" s="22">
        <f t="shared" si="25"/>
        <v>0</v>
      </c>
      <c r="K681" s="22">
        <f t="shared" si="26"/>
        <v>0</v>
      </c>
    </row>
    <row r="682" spans="2:11" x14ac:dyDescent="0.2">
      <c r="B682" s="18" t="s">
        <v>1035</v>
      </c>
      <c r="C682" s="19" t="s">
        <v>995</v>
      </c>
      <c r="D682" s="20">
        <v>50</v>
      </c>
      <c r="E682" s="19" t="s">
        <v>285</v>
      </c>
      <c r="F682" s="21" t="s">
        <v>571</v>
      </c>
      <c r="G682" s="20">
        <v>24</v>
      </c>
      <c r="H682" s="42"/>
      <c r="I682" s="43">
        <v>0</v>
      </c>
      <c r="J682" s="22">
        <f t="shared" si="25"/>
        <v>0</v>
      </c>
      <c r="K682" s="22">
        <f t="shared" si="26"/>
        <v>0</v>
      </c>
    </row>
    <row r="683" spans="2:11" x14ac:dyDescent="0.2">
      <c r="B683" s="18" t="s">
        <v>1022</v>
      </c>
      <c r="C683" s="19" t="s">
        <v>995</v>
      </c>
      <c r="D683" s="20">
        <v>500</v>
      </c>
      <c r="E683" s="19" t="s">
        <v>285</v>
      </c>
      <c r="F683" s="21" t="s">
        <v>571</v>
      </c>
      <c r="G683" s="20">
        <v>24</v>
      </c>
      <c r="H683" s="42"/>
      <c r="I683" s="43">
        <v>0</v>
      </c>
      <c r="J683" s="22">
        <f t="shared" si="25"/>
        <v>0</v>
      </c>
      <c r="K683" s="22">
        <f t="shared" si="26"/>
        <v>0</v>
      </c>
    </row>
    <row r="684" spans="2:11" x14ac:dyDescent="0.2">
      <c r="B684" s="18" t="s">
        <v>1044</v>
      </c>
      <c r="C684" s="19" t="s">
        <v>294</v>
      </c>
      <c r="D684" s="20">
        <v>25</v>
      </c>
      <c r="E684" s="19" t="s">
        <v>285</v>
      </c>
      <c r="F684" s="21" t="s">
        <v>571</v>
      </c>
      <c r="G684" s="20">
        <v>21</v>
      </c>
      <c r="H684" s="42"/>
      <c r="I684" s="43">
        <v>0</v>
      </c>
      <c r="J684" s="22">
        <f t="shared" si="25"/>
        <v>0</v>
      </c>
      <c r="K684" s="22">
        <f t="shared" si="26"/>
        <v>0</v>
      </c>
    </row>
    <row r="685" spans="2:11" x14ac:dyDescent="0.2">
      <c r="B685" s="18" t="s">
        <v>1023</v>
      </c>
      <c r="C685" s="19" t="s">
        <v>1005</v>
      </c>
      <c r="D685" s="20">
        <v>50</v>
      </c>
      <c r="E685" s="19" t="s">
        <v>1024</v>
      </c>
      <c r="F685" s="21" t="s">
        <v>571</v>
      </c>
      <c r="G685" s="20">
        <v>20</v>
      </c>
      <c r="H685" s="44"/>
      <c r="I685" s="43">
        <v>0</v>
      </c>
      <c r="J685" s="22">
        <f t="shared" si="25"/>
        <v>0</v>
      </c>
      <c r="K685" s="22">
        <f t="shared" si="26"/>
        <v>0</v>
      </c>
    </row>
    <row r="686" spans="2:11" x14ac:dyDescent="0.2">
      <c r="B686" s="18" t="s">
        <v>1014</v>
      </c>
      <c r="C686" s="19" t="s">
        <v>285</v>
      </c>
      <c r="D686" s="20">
        <v>500</v>
      </c>
      <c r="E686" s="19" t="s">
        <v>285</v>
      </c>
      <c r="F686" s="21" t="s">
        <v>992</v>
      </c>
      <c r="G686" s="20">
        <v>19</v>
      </c>
      <c r="H686" s="42"/>
      <c r="I686" s="43">
        <v>0</v>
      </c>
      <c r="J686" s="22">
        <f t="shared" si="25"/>
        <v>0</v>
      </c>
      <c r="K686" s="22">
        <f t="shared" si="26"/>
        <v>0</v>
      </c>
    </row>
    <row r="687" spans="2:11" x14ac:dyDescent="0.2">
      <c r="B687" s="18" t="s">
        <v>1010</v>
      </c>
      <c r="C687" s="19" t="s">
        <v>1011</v>
      </c>
      <c r="D687" s="20"/>
      <c r="E687" s="19"/>
      <c r="F687" s="21" t="s">
        <v>247</v>
      </c>
      <c r="G687" s="20">
        <v>17</v>
      </c>
      <c r="H687" s="42"/>
      <c r="I687" s="43">
        <v>0</v>
      </c>
      <c r="J687" s="22">
        <f t="shared" si="25"/>
        <v>0</v>
      </c>
      <c r="K687" s="22">
        <f t="shared" si="26"/>
        <v>0</v>
      </c>
    </row>
    <row r="688" spans="2:11" x14ac:dyDescent="0.2">
      <c r="B688" s="18" t="s">
        <v>997</v>
      </c>
      <c r="C688" s="19" t="s">
        <v>998</v>
      </c>
      <c r="D688" s="20"/>
      <c r="E688" s="19"/>
      <c r="F688" s="21" t="s">
        <v>999</v>
      </c>
      <c r="G688" s="20">
        <v>16</v>
      </c>
      <c r="H688" s="42"/>
      <c r="I688" s="43">
        <v>0</v>
      </c>
      <c r="J688" s="22">
        <f t="shared" si="25"/>
        <v>0</v>
      </c>
      <c r="K688" s="22">
        <f t="shared" si="26"/>
        <v>0</v>
      </c>
    </row>
    <row r="689" spans="2:11" x14ac:dyDescent="0.2">
      <c r="B689" s="18" t="s">
        <v>1051</v>
      </c>
      <c r="C689" s="19" t="s">
        <v>1052</v>
      </c>
      <c r="D689" s="20"/>
      <c r="E689" s="19"/>
      <c r="F689" s="21" t="s">
        <v>1009</v>
      </c>
      <c r="G689" s="20">
        <v>15</v>
      </c>
      <c r="H689" s="44"/>
      <c r="I689" s="43">
        <v>0</v>
      </c>
      <c r="J689" s="22">
        <f t="shared" si="25"/>
        <v>0</v>
      </c>
      <c r="K689" s="22">
        <f t="shared" si="26"/>
        <v>0</v>
      </c>
    </row>
    <row r="690" spans="2:11" x14ac:dyDescent="0.2">
      <c r="B690" s="18" t="s">
        <v>1001</v>
      </c>
      <c r="C690" s="19" t="s">
        <v>1002</v>
      </c>
      <c r="D690" s="20"/>
      <c r="E690" s="19"/>
      <c r="F690" s="21" t="s">
        <v>1003</v>
      </c>
      <c r="G690" s="20">
        <v>13</v>
      </c>
      <c r="H690" s="44"/>
      <c r="I690" s="43">
        <v>0</v>
      </c>
      <c r="J690" s="22">
        <f t="shared" si="25"/>
        <v>0</v>
      </c>
      <c r="K690" s="22">
        <f t="shared" si="26"/>
        <v>0</v>
      </c>
    </row>
    <row r="691" spans="2:11" x14ac:dyDescent="0.2">
      <c r="B691" s="18" t="s">
        <v>1025</v>
      </c>
      <c r="C691" s="19" t="s">
        <v>995</v>
      </c>
      <c r="D691" s="20">
        <v>6</v>
      </c>
      <c r="E691" s="19" t="s">
        <v>1005</v>
      </c>
      <c r="F691" s="21" t="s">
        <v>571</v>
      </c>
      <c r="G691" s="20">
        <v>13</v>
      </c>
      <c r="H691" s="44"/>
      <c r="I691" s="43">
        <v>0</v>
      </c>
      <c r="J691" s="22">
        <f t="shared" si="25"/>
        <v>0</v>
      </c>
      <c r="K691" s="22">
        <f t="shared" si="26"/>
        <v>0</v>
      </c>
    </row>
    <row r="692" spans="2:11" x14ac:dyDescent="0.2">
      <c r="B692" s="18" t="s">
        <v>1037</v>
      </c>
      <c r="C692" s="19" t="s">
        <v>1038</v>
      </c>
      <c r="D692" s="20"/>
      <c r="E692" s="19"/>
      <c r="F692" s="21" t="s">
        <v>247</v>
      </c>
      <c r="G692" s="20">
        <v>11</v>
      </c>
      <c r="H692" s="42"/>
      <c r="I692" s="43">
        <v>0</v>
      </c>
      <c r="J692" s="22">
        <f t="shared" ref="J692:J723" si="27">I692+(I692*$C$769)</f>
        <v>0</v>
      </c>
      <c r="K692" s="22">
        <f t="shared" si="26"/>
        <v>0</v>
      </c>
    </row>
    <row r="693" spans="2:11" x14ac:dyDescent="0.2">
      <c r="B693" s="18" t="s">
        <v>1006</v>
      </c>
      <c r="C693" s="19" t="s">
        <v>284</v>
      </c>
      <c r="D693" s="20">
        <v>20</v>
      </c>
      <c r="E693" s="19" t="s">
        <v>285</v>
      </c>
      <c r="F693" s="21" t="s">
        <v>369</v>
      </c>
      <c r="G693" s="20">
        <v>11</v>
      </c>
      <c r="H693" s="44"/>
      <c r="I693" s="43">
        <v>0</v>
      </c>
      <c r="J693" s="22">
        <f t="shared" si="27"/>
        <v>0</v>
      </c>
      <c r="K693" s="22">
        <f t="shared" si="26"/>
        <v>0</v>
      </c>
    </row>
    <row r="694" spans="2:11" x14ac:dyDescent="0.2">
      <c r="B694" s="18" t="s">
        <v>1027</v>
      </c>
      <c r="C694" s="19" t="s">
        <v>304</v>
      </c>
      <c r="D694" s="20">
        <v>100</v>
      </c>
      <c r="E694" s="19" t="s">
        <v>285</v>
      </c>
      <c r="F694" s="21" t="s">
        <v>920</v>
      </c>
      <c r="G694" s="20">
        <v>10</v>
      </c>
      <c r="H694" s="42"/>
      <c r="I694" s="43">
        <v>0</v>
      </c>
      <c r="J694" s="22">
        <f t="shared" si="27"/>
        <v>0</v>
      </c>
      <c r="K694" s="22">
        <f t="shared" si="26"/>
        <v>0</v>
      </c>
    </row>
    <row r="695" spans="2:11" x14ac:dyDescent="0.2">
      <c r="B695" s="18" t="s">
        <v>1074</v>
      </c>
      <c r="C695" s="19" t="s">
        <v>1075</v>
      </c>
      <c r="D695" s="20"/>
      <c r="E695" s="19"/>
      <c r="F695" s="21" t="s">
        <v>1003</v>
      </c>
      <c r="G695" s="20">
        <v>9</v>
      </c>
      <c r="H695" s="42"/>
      <c r="I695" s="43">
        <v>0</v>
      </c>
      <c r="J695" s="22">
        <f t="shared" si="27"/>
        <v>0</v>
      </c>
      <c r="K695" s="22">
        <f t="shared" si="26"/>
        <v>0</v>
      </c>
    </row>
    <row r="696" spans="2:11" x14ac:dyDescent="0.2">
      <c r="B696" s="18" t="s">
        <v>1018</v>
      </c>
      <c r="C696" s="19" t="s">
        <v>1008</v>
      </c>
      <c r="D696" s="20"/>
      <c r="E696" s="19"/>
      <c r="F696" s="21" t="s">
        <v>247</v>
      </c>
      <c r="G696" s="20">
        <v>8</v>
      </c>
      <c r="H696" s="44"/>
      <c r="I696" s="43">
        <v>0</v>
      </c>
      <c r="J696" s="22">
        <f t="shared" si="27"/>
        <v>0</v>
      </c>
      <c r="K696" s="22">
        <f t="shared" si="26"/>
        <v>0</v>
      </c>
    </row>
    <row r="697" spans="2:11" x14ac:dyDescent="0.2">
      <c r="B697" s="18" t="s">
        <v>1101</v>
      </c>
      <c r="C697" s="19" t="s">
        <v>1075</v>
      </c>
      <c r="D697" s="20"/>
      <c r="E697" s="19"/>
      <c r="F697" s="21" t="s">
        <v>247</v>
      </c>
      <c r="G697" s="20">
        <v>8</v>
      </c>
      <c r="H697" s="44"/>
      <c r="I697" s="43">
        <v>0</v>
      </c>
      <c r="J697" s="22">
        <f t="shared" si="27"/>
        <v>0</v>
      </c>
      <c r="K697" s="22">
        <f t="shared" si="26"/>
        <v>0</v>
      </c>
    </row>
    <row r="698" spans="2:11" x14ac:dyDescent="0.2">
      <c r="B698" s="18" t="s">
        <v>1065</v>
      </c>
      <c r="C698" s="19" t="s">
        <v>1066</v>
      </c>
      <c r="D698" s="20"/>
      <c r="E698" s="19"/>
      <c r="F698" s="21" t="s">
        <v>247</v>
      </c>
      <c r="G698" s="20">
        <v>8</v>
      </c>
      <c r="H698" s="42"/>
      <c r="I698" s="43">
        <v>0</v>
      </c>
      <c r="J698" s="22">
        <f t="shared" si="27"/>
        <v>0</v>
      </c>
      <c r="K698" s="22">
        <f t="shared" si="26"/>
        <v>0</v>
      </c>
    </row>
    <row r="699" spans="2:11" x14ac:dyDescent="0.2">
      <c r="B699" s="18" t="s">
        <v>1048</v>
      </c>
      <c r="C699" s="19" t="s">
        <v>1049</v>
      </c>
      <c r="D699" s="20"/>
      <c r="E699" s="19"/>
      <c r="F699" s="21" t="s">
        <v>1003</v>
      </c>
      <c r="G699" s="20">
        <v>7</v>
      </c>
      <c r="H699" s="42"/>
      <c r="I699" s="43">
        <v>0</v>
      </c>
      <c r="J699" s="22">
        <f t="shared" si="27"/>
        <v>0</v>
      </c>
      <c r="K699" s="22">
        <f t="shared" si="26"/>
        <v>0</v>
      </c>
    </row>
    <row r="700" spans="2:11" x14ac:dyDescent="0.2">
      <c r="B700" s="18" t="s">
        <v>1056</v>
      </c>
      <c r="C700" s="19" t="s">
        <v>1043</v>
      </c>
      <c r="D700" s="20"/>
      <c r="E700" s="19"/>
      <c r="F700" s="21" t="s">
        <v>1003</v>
      </c>
      <c r="G700" s="20">
        <v>7</v>
      </c>
      <c r="H700" s="42"/>
      <c r="I700" s="43">
        <v>0</v>
      </c>
      <c r="J700" s="22">
        <f t="shared" si="27"/>
        <v>0</v>
      </c>
      <c r="K700" s="22">
        <f t="shared" si="26"/>
        <v>0</v>
      </c>
    </row>
    <row r="701" spans="2:11" x14ac:dyDescent="0.2">
      <c r="B701" s="18" t="s">
        <v>1015</v>
      </c>
      <c r="C701" s="19" t="s">
        <v>284</v>
      </c>
      <c r="D701" s="20">
        <v>20</v>
      </c>
      <c r="E701" s="19" t="s">
        <v>285</v>
      </c>
      <c r="F701" s="21" t="s">
        <v>247</v>
      </c>
      <c r="G701" s="20">
        <v>7</v>
      </c>
      <c r="H701" s="42"/>
      <c r="I701" s="43">
        <v>0</v>
      </c>
      <c r="J701" s="22">
        <f t="shared" si="27"/>
        <v>0</v>
      </c>
      <c r="K701" s="22">
        <f t="shared" si="26"/>
        <v>0</v>
      </c>
    </row>
    <row r="702" spans="2:11" x14ac:dyDescent="0.2">
      <c r="B702" s="18" t="s">
        <v>1067</v>
      </c>
      <c r="C702" s="19" t="s">
        <v>1008</v>
      </c>
      <c r="D702" s="20"/>
      <c r="E702" s="19"/>
      <c r="F702" s="21" t="s">
        <v>1009</v>
      </c>
      <c r="G702" s="20">
        <v>7</v>
      </c>
      <c r="H702" s="42"/>
      <c r="I702" s="43">
        <v>0</v>
      </c>
      <c r="J702" s="22">
        <f t="shared" si="27"/>
        <v>0</v>
      </c>
      <c r="K702" s="22">
        <f t="shared" si="26"/>
        <v>0</v>
      </c>
    </row>
    <row r="703" spans="2:11" x14ac:dyDescent="0.2">
      <c r="B703" s="18" t="s">
        <v>1102</v>
      </c>
      <c r="C703" s="19" t="s">
        <v>1103</v>
      </c>
      <c r="D703" s="20"/>
      <c r="E703" s="19"/>
      <c r="F703" s="21" t="s">
        <v>247</v>
      </c>
      <c r="G703" s="20">
        <v>6</v>
      </c>
      <c r="H703" s="42"/>
      <c r="I703" s="43">
        <v>0</v>
      </c>
      <c r="J703" s="22">
        <f t="shared" si="27"/>
        <v>0</v>
      </c>
      <c r="K703" s="22">
        <f t="shared" si="26"/>
        <v>0</v>
      </c>
    </row>
    <row r="704" spans="2:11" x14ac:dyDescent="0.2">
      <c r="B704" s="18" t="s">
        <v>1087</v>
      </c>
      <c r="C704" s="19" t="s">
        <v>1088</v>
      </c>
      <c r="D704" s="20"/>
      <c r="E704" s="19"/>
      <c r="F704" s="21" t="s">
        <v>1003</v>
      </c>
      <c r="G704" s="20">
        <v>6</v>
      </c>
      <c r="H704" s="44"/>
      <c r="I704" s="43">
        <v>0</v>
      </c>
      <c r="J704" s="22">
        <f t="shared" si="27"/>
        <v>0</v>
      </c>
      <c r="K704" s="22">
        <f t="shared" si="26"/>
        <v>0</v>
      </c>
    </row>
    <row r="705" spans="2:11" x14ac:dyDescent="0.2">
      <c r="B705" s="18" t="s">
        <v>1057</v>
      </c>
      <c r="C705" s="19" t="s">
        <v>1058</v>
      </c>
      <c r="D705" s="20"/>
      <c r="E705" s="19"/>
      <c r="F705" s="21" t="s">
        <v>1003</v>
      </c>
      <c r="G705" s="20">
        <v>6</v>
      </c>
      <c r="H705" s="42"/>
      <c r="I705" s="43">
        <v>0</v>
      </c>
      <c r="J705" s="22">
        <f t="shared" si="27"/>
        <v>0</v>
      </c>
      <c r="K705" s="22">
        <f t="shared" si="26"/>
        <v>0</v>
      </c>
    </row>
    <row r="706" spans="2:11" x14ac:dyDescent="0.2">
      <c r="B706" s="18" t="s">
        <v>1016</v>
      </c>
      <c r="C706" s="19" t="s">
        <v>1017</v>
      </c>
      <c r="D706" s="20"/>
      <c r="E706" s="19"/>
      <c r="F706" s="21" t="s">
        <v>999</v>
      </c>
      <c r="G706" s="20">
        <v>5</v>
      </c>
      <c r="H706" s="44"/>
      <c r="I706" s="43">
        <v>0</v>
      </c>
      <c r="J706" s="22">
        <f t="shared" si="27"/>
        <v>0</v>
      </c>
      <c r="K706" s="22">
        <f t="shared" si="26"/>
        <v>0</v>
      </c>
    </row>
    <row r="707" spans="2:11" x14ac:dyDescent="0.2">
      <c r="B707" s="18" t="s">
        <v>1046</v>
      </c>
      <c r="C707" s="19" t="s">
        <v>1047</v>
      </c>
      <c r="D707" s="20"/>
      <c r="E707" s="19"/>
      <c r="F707" s="21" t="s">
        <v>172</v>
      </c>
      <c r="G707" s="20">
        <v>5</v>
      </c>
      <c r="H707" s="42"/>
      <c r="I707" s="43">
        <v>0</v>
      </c>
      <c r="J707" s="22">
        <f t="shared" si="27"/>
        <v>0</v>
      </c>
      <c r="K707" s="22">
        <f t="shared" si="26"/>
        <v>0</v>
      </c>
    </row>
    <row r="708" spans="2:11" x14ac:dyDescent="0.2">
      <c r="B708" s="18" t="s">
        <v>1096</v>
      </c>
      <c r="C708" s="19" t="s">
        <v>1097</v>
      </c>
      <c r="D708" s="20"/>
      <c r="E708" s="19"/>
      <c r="F708" s="21" t="s">
        <v>1098</v>
      </c>
      <c r="G708" s="20">
        <v>5</v>
      </c>
      <c r="H708" s="42"/>
      <c r="I708" s="43">
        <v>0</v>
      </c>
      <c r="J708" s="22">
        <f t="shared" si="27"/>
        <v>0</v>
      </c>
      <c r="K708" s="22">
        <f t="shared" si="26"/>
        <v>0</v>
      </c>
    </row>
    <row r="709" spans="2:11" x14ac:dyDescent="0.2">
      <c r="B709" s="18" t="s">
        <v>1042</v>
      </c>
      <c r="C709" s="19" t="s">
        <v>1043</v>
      </c>
      <c r="D709" s="20"/>
      <c r="E709" s="19"/>
      <c r="F709" s="21" t="s">
        <v>1009</v>
      </c>
      <c r="G709" s="20">
        <v>5</v>
      </c>
      <c r="H709" s="42"/>
      <c r="I709" s="43">
        <v>0</v>
      </c>
      <c r="J709" s="22">
        <f t="shared" si="27"/>
        <v>0</v>
      </c>
      <c r="K709" s="22">
        <f t="shared" si="26"/>
        <v>0</v>
      </c>
    </row>
    <row r="710" spans="2:11" x14ac:dyDescent="0.2">
      <c r="B710" s="18" t="s">
        <v>1007</v>
      </c>
      <c r="C710" s="19" t="s">
        <v>1008</v>
      </c>
      <c r="D710" s="20"/>
      <c r="E710" s="19"/>
      <c r="F710" s="21" t="s">
        <v>1009</v>
      </c>
      <c r="G710" s="20">
        <v>5</v>
      </c>
      <c r="H710" s="44"/>
      <c r="I710" s="43">
        <v>0</v>
      </c>
      <c r="J710" s="22">
        <f t="shared" si="27"/>
        <v>0</v>
      </c>
      <c r="K710" s="22">
        <f t="shared" si="26"/>
        <v>0</v>
      </c>
    </row>
    <row r="711" spans="2:11" x14ac:dyDescent="0.2">
      <c r="B711" s="18" t="s">
        <v>1063</v>
      </c>
      <c r="C711" s="19" t="s">
        <v>1064</v>
      </c>
      <c r="D711" s="20"/>
      <c r="E711" s="19"/>
      <c r="F711" s="21" t="s">
        <v>172</v>
      </c>
      <c r="G711" s="20">
        <v>5</v>
      </c>
      <c r="H711" s="42"/>
      <c r="I711" s="43">
        <v>0</v>
      </c>
      <c r="J711" s="22">
        <f t="shared" si="27"/>
        <v>0</v>
      </c>
      <c r="K711" s="22">
        <f t="shared" si="26"/>
        <v>0</v>
      </c>
    </row>
    <row r="712" spans="2:11" x14ac:dyDescent="0.2">
      <c r="B712" s="18" t="s">
        <v>1029</v>
      </c>
      <c r="C712" s="19" t="s">
        <v>1008</v>
      </c>
      <c r="D712" s="20"/>
      <c r="E712" s="19"/>
      <c r="F712" s="21" t="s">
        <v>1003</v>
      </c>
      <c r="G712" s="20">
        <v>4</v>
      </c>
      <c r="H712" s="42"/>
      <c r="I712" s="43">
        <v>0</v>
      </c>
      <c r="J712" s="22">
        <f t="shared" si="27"/>
        <v>0</v>
      </c>
      <c r="K712" s="22">
        <f t="shared" si="26"/>
        <v>0</v>
      </c>
    </row>
    <row r="713" spans="2:11" x14ac:dyDescent="0.2">
      <c r="B713" s="18" t="s">
        <v>1020</v>
      </c>
      <c r="C713" s="19" t="s">
        <v>284</v>
      </c>
      <c r="D713" s="20">
        <v>500</v>
      </c>
      <c r="E713" s="19" t="s">
        <v>285</v>
      </c>
      <c r="F713" s="21" t="s">
        <v>571</v>
      </c>
      <c r="G713" s="20">
        <v>4</v>
      </c>
      <c r="H713" s="42"/>
      <c r="I713" s="43">
        <v>0</v>
      </c>
      <c r="J713" s="22">
        <f t="shared" si="27"/>
        <v>0</v>
      </c>
      <c r="K713" s="22">
        <f t="shared" si="26"/>
        <v>0</v>
      </c>
    </row>
    <row r="714" spans="2:11" x14ac:dyDescent="0.2">
      <c r="B714" s="18" t="s">
        <v>1071</v>
      </c>
      <c r="C714" s="19" t="s">
        <v>455</v>
      </c>
      <c r="D714" s="20"/>
      <c r="E714" s="19"/>
      <c r="F714" s="21" t="s">
        <v>247</v>
      </c>
      <c r="G714" s="20">
        <v>4</v>
      </c>
      <c r="H714" s="42"/>
      <c r="I714" s="43">
        <v>0</v>
      </c>
      <c r="J714" s="22">
        <f t="shared" si="27"/>
        <v>0</v>
      </c>
      <c r="K714" s="22">
        <f t="shared" si="26"/>
        <v>0</v>
      </c>
    </row>
    <row r="715" spans="2:11" x14ac:dyDescent="0.2">
      <c r="B715" s="18" t="s">
        <v>1068</v>
      </c>
      <c r="C715" s="19" t="s">
        <v>1069</v>
      </c>
      <c r="D715" s="20"/>
      <c r="E715" s="19"/>
      <c r="F715" s="21" t="s">
        <v>1070</v>
      </c>
      <c r="G715" s="20">
        <v>4</v>
      </c>
      <c r="H715" s="42"/>
      <c r="I715" s="43">
        <v>0</v>
      </c>
      <c r="J715" s="22">
        <f t="shared" si="27"/>
        <v>0</v>
      </c>
      <c r="K715" s="22">
        <f t="shared" si="26"/>
        <v>0</v>
      </c>
    </row>
    <row r="716" spans="2:11" x14ac:dyDescent="0.2">
      <c r="B716" s="18" t="s">
        <v>1078</v>
      </c>
      <c r="C716" s="19" t="s">
        <v>1079</v>
      </c>
      <c r="D716" s="20"/>
      <c r="E716" s="19"/>
      <c r="F716" s="21" t="s">
        <v>1080</v>
      </c>
      <c r="G716" s="20">
        <v>3</v>
      </c>
      <c r="H716" s="42"/>
      <c r="I716" s="43">
        <v>0</v>
      </c>
      <c r="J716" s="22">
        <f t="shared" si="27"/>
        <v>0</v>
      </c>
      <c r="K716" s="22">
        <f t="shared" si="26"/>
        <v>0</v>
      </c>
    </row>
    <row r="717" spans="2:11" x14ac:dyDescent="0.2">
      <c r="B717" s="18" t="s">
        <v>1124</v>
      </c>
      <c r="C717" s="19" t="s">
        <v>1125</v>
      </c>
      <c r="D717" s="20"/>
      <c r="E717" s="19"/>
      <c r="F717" s="21" t="s">
        <v>1126</v>
      </c>
      <c r="G717" s="20">
        <v>3</v>
      </c>
      <c r="H717" s="42"/>
      <c r="I717" s="43">
        <v>0</v>
      </c>
      <c r="J717" s="22">
        <f t="shared" si="27"/>
        <v>0</v>
      </c>
      <c r="K717" s="22">
        <f t="shared" si="26"/>
        <v>0</v>
      </c>
    </row>
    <row r="718" spans="2:11" x14ac:dyDescent="0.2">
      <c r="B718" s="18" t="s">
        <v>1104</v>
      </c>
      <c r="C718" s="19" t="s">
        <v>1088</v>
      </c>
      <c r="D718" s="20"/>
      <c r="E718" s="19"/>
      <c r="F718" s="21" t="s">
        <v>1003</v>
      </c>
      <c r="G718" s="20">
        <v>3</v>
      </c>
      <c r="H718" s="42"/>
      <c r="I718" s="43">
        <v>0</v>
      </c>
      <c r="J718" s="22">
        <f t="shared" si="27"/>
        <v>0</v>
      </c>
      <c r="K718" s="22">
        <f t="shared" si="26"/>
        <v>0</v>
      </c>
    </row>
    <row r="719" spans="2:11" x14ac:dyDescent="0.2">
      <c r="B719" s="18" t="s">
        <v>1136</v>
      </c>
      <c r="C719" s="19" t="s">
        <v>368</v>
      </c>
      <c r="D719" s="20"/>
      <c r="E719" s="19"/>
      <c r="F719" s="21" t="s">
        <v>1137</v>
      </c>
      <c r="G719" s="20">
        <v>3</v>
      </c>
      <c r="H719" s="42"/>
      <c r="I719" s="43">
        <v>0</v>
      </c>
      <c r="J719" s="22">
        <f t="shared" si="27"/>
        <v>0</v>
      </c>
      <c r="K719" s="22">
        <f t="shared" si="26"/>
        <v>0</v>
      </c>
    </row>
    <row r="720" spans="2:11" x14ac:dyDescent="0.2">
      <c r="B720" s="18" t="s">
        <v>1086</v>
      </c>
      <c r="C720" s="19" t="s">
        <v>677</v>
      </c>
      <c r="D720" s="20"/>
      <c r="E720" s="19"/>
      <c r="F720" s="21" t="s">
        <v>1009</v>
      </c>
      <c r="G720" s="20">
        <v>3</v>
      </c>
      <c r="H720" s="42"/>
      <c r="I720" s="43">
        <v>0</v>
      </c>
      <c r="J720" s="22">
        <f t="shared" si="27"/>
        <v>0</v>
      </c>
      <c r="K720" s="22">
        <f t="shared" si="26"/>
        <v>0</v>
      </c>
    </row>
    <row r="721" spans="2:11" x14ac:dyDescent="0.2">
      <c r="B721" s="18" t="s">
        <v>1111</v>
      </c>
      <c r="C721" s="19" t="s">
        <v>1088</v>
      </c>
      <c r="D721" s="20"/>
      <c r="E721" s="19"/>
      <c r="F721" s="21" t="s">
        <v>1003</v>
      </c>
      <c r="G721" s="20">
        <v>2</v>
      </c>
      <c r="H721" s="42"/>
      <c r="I721" s="43">
        <v>0</v>
      </c>
      <c r="J721" s="22">
        <f t="shared" si="27"/>
        <v>0</v>
      </c>
      <c r="K721" s="22">
        <f t="shared" si="26"/>
        <v>0</v>
      </c>
    </row>
    <row r="722" spans="2:11" x14ac:dyDescent="0.2">
      <c r="B722" s="18" t="s">
        <v>1039</v>
      </c>
      <c r="C722" s="19" t="s">
        <v>1040</v>
      </c>
      <c r="D722" s="20"/>
      <c r="E722" s="19"/>
      <c r="F722" s="21" t="s">
        <v>1003</v>
      </c>
      <c r="G722" s="20">
        <v>2</v>
      </c>
      <c r="H722" s="42"/>
      <c r="I722" s="43">
        <v>0</v>
      </c>
      <c r="J722" s="22">
        <f t="shared" si="27"/>
        <v>0</v>
      </c>
      <c r="K722" s="22">
        <f t="shared" si="26"/>
        <v>0</v>
      </c>
    </row>
    <row r="723" spans="2:11" x14ac:dyDescent="0.2">
      <c r="B723" s="18" t="s">
        <v>1133</v>
      </c>
      <c r="C723" s="19" t="s">
        <v>1134</v>
      </c>
      <c r="D723" s="20"/>
      <c r="E723" s="19"/>
      <c r="F723" s="21" t="s">
        <v>1135</v>
      </c>
      <c r="G723" s="20">
        <v>2</v>
      </c>
      <c r="H723" s="42"/>
      <c r="I723" s="43">
        <v>0</v>
      </c>
      <c r="J723" s="22">
        <f t="shared" si="27"/>
        <v>0</v>
      </c>
      <c r="K723" s="22">
        <f t="shared" si="26"/>
        <v>0</v>
      </c>
    </row>
    <row r="724" spans="2:11" x14ac:dyDescent="0.2">
      <c r="B724" s="18" t="s">
        <v>1147</v>
      </c>
      <c r="C724" s="19" t="s">
        <v>1121</v>
      </c>
      <c r="D724" s="20"/>
      <c r="E724" s="19"/>
      <c r="F724" s="21" t="s">
        <v>247</v>
      </c>
      <c r="G724" s="20">
        <v>2</v>
      </c>
      <c r="H724" s="42"/>
      <c r="I724" s="43">
        <v>0</v>
      </c>
      <c r="J724" s="22">
        <f t="shared" ref="J724:J755" si="28">I724+(I724*$C$769)</f>
        <v>0</v>
      </c>
      <c r="K724" s="22">
        <f t="shared" si="26"/>
        <v>0</v>
      </c>
    </row>
    <row r="725" spans="2:11" x14ac:dyDescent="0.2">
      <c r="B725" s="18" t="s">
        <v>1030</v>
      </c>
      <c r="C725" s="19" t="s">
        <v>1031</v>
      </c>
      <c r="D725" s="20"/>
      <c r="E725" s="19"/>
      <c r="F725" s="21" t="s">
        <v>1032</v>
      </c>
      <c r="G725" s="20">
        <v>2</v>
      </c>
      <c r="H725" s="42"/>
      <c r="I725" s="43">
        <v>0</v>
      </c>
      <c r="J725" s="22">
        <f t="shared" si="28"/>
        <v>0</v>
      </c>
      <c r="K725" s="22">
        <f t="shared" si="26"/>
        <v>0</v>
      </c>
    </row>
    <row r="726" spans="2:11" x14ac:dyDescent="0.2">
      <c r="B726" s="18" t="s">
        <v>1109</v>
      </c>
      <c r="C726" s="19" t="s">
        <v>1110</v>
      </c>
      <c r="D726" s="20"/>
      <c r="E726" s="19"/>
      <c r="F726" s="21" t="s">
        <v>1009</v>
      </c>
      <c r="G726" s="20">
        <v>2</v>
      </c>
      <c r="H726" s="42"/>
      <c r="I726" s="43">
        <v>0</v>
      </c>
      <c r="J726" s="22">
        <f t="shared" si="28"/>
        <v>0</v>
      </c>
      <c r="K726" s="22">
        <f t="shared" ref="K726:K752" si="29">G726*J726</f>
        <v>0</v>
      </c>
    </row>
    <row r="727" spans="2:11" x14ac:dyDescent="0.2">
      <c r="B727" s="18" t="s">
        <v>1081</v>
      </c>
      <c r="C727" s="19" t="s">
        <v>1082</v>
      </c>
      <c r="D727" s="20"/>
      <c r="E727" s="19"/>
      <c r="F727" s="21" t="s">
        <v>1003</v>
      </c>
      <c r="G727" s="20">
        <v>1</v>
      </c>
      <c r="H727" s="42"/>
      <c r="I727" s="43">
        <v>0</v>
      </c>
      <c r="J727" s="22">
        <f t="shared" si="28"/>
        <v>0</v>
      </c>
      <c r="K727" s="22">
        <f t="shared" si="29"/>
        <v>0</v>
      </c>
    </row>
    <row r="728" spans="2:11" x14ac:dyDescent="0.2">
      <c r="B728" s="18" t="s">
        <v>1123</v>
      </c>
      <c r="C728" s="19" t="s">
        <v>455</v>
      </c>
      <c r="D728" s="20"/>
      <c r="E728" s="19"/>
      <c r="F728" s="21" t="s">
        <v>247</v>
      </c>
      <c r="G728" s="20">
        <v>1</v>
      </c>
      <c r="H728" s="44"/>
      <c r="I728" s="43">
        <v>0</v>
      </c>
      <c r="J728" s="22">
        <f t="shared" si="28"/>
        <v>0</v>
      </c>
      <c r="K728" s="22">
        <f t="shared" si="29"/>
        <v>0</v>
      </c>
    </row>
    <row r="729" spans="2:11" x14ac:dyDescent="0.2">
      <c r="B729" s="18" t="s">
        <v>1140</v>
      </c>
      <c r="C729" s="19" t="s">
        <v>1088</v>
      </c>
      <c r="D729" s="20"/>
      <c r="E729" s="19"/>
      <c r="F729" s="21" t="s">
        <v>1003</v>
      </c>
      <c r="G729" s="20">
        <v>1</v>
      </c>
      <c r="H729" s="42"/>
      <c r="I729" s="43">
        <v>0</v>
      </c>
      <c r="J729" s="22">
        <f t="shared" si="28"/>
        <v>0</v>
      </c>
      <c r="K729" s="22">
        <f t="shared" si="29"/>
        <v>0</v>
      </c>
    </row>
    <row r="730" spans="2:11" x14ac:dyDescent="0.2">
      <c r="B730" s="18" t="s">
        <v>1118</v>
      </c>
      <c r="C730" s="19" t="s">
        <v>1119</v>
      </c>
      <c r="D730" s="20"/>
      <c r="E730" s="19"/>
      <c r="F730" s="21" t="s">
        <v>1117</v>
      </c>
      <c r="G730" s="20">
        <v>1</v>
      </c>
      <c r="H730" s="44"/>
      <c r="I730" s="43">
        <v>0</v>
      </c>
      <c r="J730" s="22">
        <f t="shared" si="28"/>
        <v>0</v>
      </c>
      <c r="K730" s="22">
        <f t="shared" si="29"/>
        <v>0</v>
      </c>
    </row>
    <row r="731" spans="2:11" x14ac:dyDescent="0.2">
      <c r="B731" s="18" t="s">
        <v>1115</v>
      </c>
      <c r="C731" s="19" t="s">
        <v>1116</v>
      </c>
      <c r="D731" s="20"/>
      <c r="E731" s="19"/>
      <c r="F731" s="21" t="s">
        <v>1117</v>
      </c>
      <c r="G731" s="20">
        <v>1</v>
      </c>
      <c r="H731" s="42"/>
      <c r="I731" s="43">
        <v>0</v>
      </c>
      <c r="J731" s="22">
        <f t="shared" si="28"/>
        <v>0</v>
      </c>
      <c r="K731" s="22">
        <f t="shared" si="29"/>
        <v>0</v>
      </c>
    </row>
    <row r="732" spans="2:11" x14ac:dyDescent="0.2">
      <c r="B732" s="18" t="s">
        <v>1053</v>
      </c>
      <c r="C732" s="19" t="s">
        <v>455</v>
      </c>
      <c r="D732" s="20"/>
      <c r="E732" s="19"/>
      <c r="F732" s="21" t="s">
        <v>1054</v>
      </c>
      <c r="G732" s="20">
        <v>1</v>
      </c>
      <c r="H732" s="44"/>
      <c r="I732" s="43">
        <v>0</v>
      </c>
      <c r="J732" s="22">
        <f t="shared" si="28"/>
        <v>0</v>
      </c>
      <c r="K732" s="22">
        <f t="shared" si="29"/>
        <v>0</v>
      </c>
    </row>
    <row r="733" spans="2:11" x14ac:dyDescent="0.2">
      <c r="B733" s="18" t="s">
        <v>1114</v>
      </c>
      <c r="C733" s="19" t="s">
        <v>247</v>
      </c>
      <c r="D733" s="20"/>
      <c r="E733" s="19"/>
      <c r="F733" s="21" t="s">
        <v>247</v>
      </c>
      <c r="G733" s="20">
        <v>1</v>
      </c>
      <c r="H733" s="44"/>
      <c r="I733" s="43">
        <v>0</v>
      </c>
      <c r="J733" s="22">
        <f t="shared" si="28"/>
        <v>0</v>
      </c>
      <c r="K733" s="22">
        <f t="shared" si="29"/>
        <v>0</v>
      </c>
    </row>
    <row r="734" spans="2:11" x14ac:dyDescent="0.2">
      <c r="B734" s="18" t="s">
        <v>1059</v>
      </c>
      <c r="C734" s="19" t="s">
        <v>1017</v>
      </c>
      <c r="D734" s="20"/>
      <c r="E734" s="19"/>
      <c r="F734" s="21" t="s">
        <v>1060</v>
      </c>
      <c r="G734" s="20">
        <v>1</v>
      </c>
      <c r="H734" s="42"/>
      <c r="I734" s="43">
        <v>0</v>
      </c>
      <c r="J734" s="22">
        <f t="shared" si="28"/>
        <v>0</v>
      </c>
      <c r="K734" s="22">
        <f t="shared" si="29"/>
        <v>0</v>
      </c>
    </row>
    <row r="735" spans="2:11" x14ac:dyDescent="0.2">
      <c r="B735" s="18" t="s">
        <v>1141</v>
      </c>
      <c r="C735" s="19" t="s">
        <v>1075</v>
      </c>
      <c r="D735" s="20"/>
      <c r="E735" s="19"/>
      <c r="F735" s="21" t="s">
        <v>1142</v>
      </c>
      <c r="G735" s="20">
        <v>1</v>
      </c>
      <c r="H735" s="42"/>
      <c r="I735" s="43">
        <v>0</v>
      </c>
      <c r="J735" s="22">
        <f t="shared" si="28"/>
        <v>0</v>
      </c>
      <c r="K735" s="22">
        <f t="shared" si="29"/>
        <v>0</v>
      </c>
    </row>
    <row r="736" spans="2:11" x14ac:dyDescent="0.2">
      <c r="B736" s="18" t="s">
        <v>1130</v>
      </c>
      <c r="C736" s="19" t="s">
        <v>1131</v>
      </c>
      <c r="D736" s="20"/>
      <c r="E736" s="19"/>
      <c r="F736" s="21" t="s">
        <v>1132</v>
      </c>
      <c r="G736" s="20">
        <v>1</v>
      </c>
      <c r="H736" s="44"/>
      <c r="I736" s="43">
        <v>0</v>
      </c>
      <c r="J736" s="22">
        <f t="shared" si="28"/>
        <v>0</v>
      </c>
      <c r="K736" s="22">
        <f t="shared" si="29"/>
        <v>0</v>
      </c>
    </row>
    <row r="737" spans="2:11" x14ac:dyDescent="0.2">
      <c r="B737" s="18" t="s">
        <v>1084</v>
      </c>
      <c r="C737" s="19" t="s">
        <v>1085</v>
      </c>
      <c r="D737" s="20"/>
      <c r="E737" s="19"/>
      <c r="F737" s="21" t="s">
        <v>1070</v>
      </c>
      <c r="G737" s="20">
        <v>1</v>
      </c>
      <c r="H737" s="42"/>
      <c r="I737" s="43">
        <v>0</v>
      </c>
      <c r="J737" s="22">
        <f t="shared" si="28"/>
        <v>0</v>
      </c>
      <c r="K737" s="22">
        <f t="shared" si="29"/>
        <v>0</v>
      </c>
    </row>
    <row r="738" spans="2:11" x14ac:dyDescent="0.2">
      <c r="B738" s="18" t="s">
        <v>1146</v>
      </c>
      <c r="C738" s="19" t="s">
        <v>1043</v>
      </c>
      <c r="D738" s="20"/>
      <c r="E738" s="19"/>
      <c r="F738" s="21" t="s">
        <v>1003</v>
      </c>
      <c r="G738" s="20">
        <v>1</v>
      </c>
      <c r="H738" s="42"/>
      <c r="I738" s="43">
        <v>0</v>
      </c>
      <c r="J738" s="22">
        <f t="shared" si="28"/>
        <v>0</v>
      </c>
      <c r="K738" s="22">
        <f t="shared" si="29"/>
        <v>0</v>
      </c>
    </row>
    <row r="739" spans="2:11" x14ac:dyDescent="0.2">
      <c r="B739" s="18" t="s">
        <v>1139</v>
      </c>
      <c r="C739" s="19" t="s">
        <v>1052</v>
      </c>
      <c r="D739" s="20"/>
      <c r="E739" s="19"/>
      <c r="F739" s="21" t="s">
        <v>1009</v>
      </c>
      <c r="G739" s="20">
        <v>1</v>
      </c>
      <c r="H739" s="42"/>
      <c r="I739" s="43">
        <v>0</v>
      </c>
      <c r="J739" s="22">
        <f t="shared" si="28"/>
        <v>0</v>
      </c>
      <c r="K739" s="22">
        <f t="shared" si="29"/>
        <v>0</v>
      </c>
    </row>
    <row r="740" spans="2:11" x14ac:dyDescent="0.2">
      <c r="B740" s="18" t="s">
        <v>1076</v>
      </c>
      <c r="C740" s="19" t="s">
        <v>1008</v>
      </c>
      <c r="D740" s="20"/>
      <c r="E740" s="19"/>
      <c r="F740" s="21" t="s">
        <v>1077</v>
      </c>
      <c r="G740" s="20">
        <v>1</v>
      </c>
      <c r="H740" s="42"/>
      <c r="I740" s="43">
        <v>0</v>
      </c>
      <c r="J740" s="22">
        <f t="shared" si="28"/>
        <v>0</v>
      </c>
      <c r="K740" s="22">
        <f t="shared" si="29"/>
        <v>0</v>
      </c>
    </row>
    <row r="741" spans="2:11" x14ac:dyDescent="0.2">
      <c r="B741" s="18" t="s">
        <v>1112</v>
      </c>
      <c r="C741" s="19" t="s">
        <v>1113</v>
      </c>
      <c r="D741" s="20"/>
      <c r="E741" s="19"/>
      <c r="F741" s="21" t="s">
        <v>1060</v>
      </c>
      <c r="G741" s="20">
        <v>1</v>
      </c>
      <c r="H741" s="42"/>
      <c r="I741" s="43">
        <v>0</v>
      </c>
      <c r="J741" s="22">
        <f t="shared" si="28"/>
        <v>0</v>
      </c>
      <c r="K741" s="22">
        <f t="shared" si="29"/>
        <v>0</v>
      </c>
    </row>
    <row r="742" spans="2:11" x14ac:dyDescent="0.2">
      <c r="B742" s="18" t="s">
        <v>1138</v>
      </c>
      <c r="C742" s="19" t="s">
        <v>1017</v>
      </c>
      <c r="D742" s="20"/>
      <c r="E742" s="19"/>
      <c r="F742" s="21" t="s">
        <v>1009</v>
      </c>
      <c r="G742" s="20">
        <v>1</v>
      </c>
      <c r="H742" s="42"/>
      <c r="I742" s="43">
        <v>0</v>
      </c>
      <c r="J742" s="22">
        <f t="shared" si="28"/>
        <v>0</v>
      </c>
      <c r="K742" s="22">
        <f t="shared" si="29"/>
        <v>0</v>
      </c>
    </row>
    <row r="743" spans="2:11" x14ac:dyDescent="0.2">
      <c r="B743" s="18" t="s">
        <v>1108</v>
      </c>
      <c r="C743" s="19" t="s">
        <v>1052</v>
      </c>
      <c r="D743" s="20"/>
      <c r="E743" s="19"/>
      <c r="F743" s="21" t="s">
        <v>1003</v>
      </c>
      <c r="G743" s="20">
        <v>1</v>
      </c>
      <c r="H743" s="42"/>
      <c r="I743" s="43">
        <v>0</v>
      </c>
      <c r="J743" s="22">
        <f t="shared" si="28"/>
        <v>0</v>
      </c>
      <c r="K743" s="22">
        <f t="shared" si="29"/>
        <v>0</v>
      </c>
    </row>
    <row r="744" spans="2:11" x14ac:dyDescent="0.2">
      <c r="B744" s="18" t="s">
        <v>1093</v>
      </c>
      <c r="C744" s="19" t="s">
        <v>1094</v>
      </c>
      <c r="D744" s="20"/>
      <c r="E744" s="19"/>
      <c r="F744" s="21" t="s">
        <v>1095</v>
      </c>
      <c r="G744" s="20">
        <v>1</v>
      </c>
      <c r="H744" s="42"/>
      <c r="I744" s="43">
        <v>0</v>
      </c>
      <c r="J744" s="22">
        <f t="shared" si="28"/>
        <v>0</v>
      </c>
      <c r="K744" s="22">
        <f t="shared" si="29"/>
        <v>0</v>
      </c>
    </row>
    <row r="745" spans="2:11" x14ac:dyDescent="0.2">
      <c r="B745" s="18" t="s">
        <v>1120</v>
      </c>
      <c r="C745" s="19" t="s">
        <v>1121</v>
      </c>
      <c r="D745" s="20"/>
      <c r="E745" s="19"/>
      <c r="F745" s="21" t="s">
        <v>1122</v>
      </c>
      <c r="G745" s="20">
        <v>1</v>
      </c>
      <c r="H745" s="42"/>
      <c r="I745" s="43">
        <v>0</v>
      </c>
      <c r="J745" s="22">
        <f t="shared" si="28"/>
        <v>0</v>
      </c>
      <c r="K745" s="22">
        <f t="shared" si="29"/>
        <v>0</v>
      </c>
    </row>
    <row r="746" spans="2:11" x14ac:dyDescent="0.2">
      <c r="B746" s="18" t="s">
        <v>1143</v>
      </c>
      <c r="C746" s="19" t="s">
        <v>1144</v>
      </c>
      <c r="D746" s="20"/>
      <c r="E746" s="19"/>
      <c r="F746" s="21" t="s">
        <v>1145</v>
      </c>
      <c r="G746" s="20">
        <v>1</v>
      </c>
      <c r="H746" s="42"/>
      <c r="I746" s="43">
        <v>0</v>
      </c>
      <c r="J746" s="22">
        <f t="shared" si="28"/>
        <v>0</v>
      </c>
      <c r="K746" s="22">
        <f t="shared" si="29"/>
        <v>0</v>
      </c>
    </row>
    <row r="747" spans="2:11" x14ac:dyDescent="0.2">
      <c r="B747" s="18" t="s">
        <v>1127</v>
      </c>
      <c r="C747" s="19" t="s">
        <v>1128</v>
      </c>
      <c r="D747" s="20"/>
      <c r="E747" s="19"/>
      <c r="F747" s="21" t="s">
        <v>1129</v>
      </c>
      <c r="G747" s="20">
        <v>1</v>
      </c>
      <c r="H747" s="42"/>
      <c r="I747" s="43">
        <v>0</v>
      </c>
      <c r="J747" s="22">
        <f t="shared" si="28"/>
        <v>0</v>
      </c>
      <c r="K747" s="22">
        <f t="shared" si="29"/>
        <v>0</v>
      </c>
    </row>
    <row r="748" spans="2:11" x14ac:dyDescent="0.2">
      <c r="B748" s="18" t="s">
        <v>1092</v>
      </c>
      <c r="C748" s="19" t="s">
        <v>1085</v>
      </c>
      <c r="D748" s="20"/>
      <c r="E748" s="19"/>
      <c r="F748" s="21" t="s">
        <v>1070</v>
      </c>
      <c r="G748" s="20">
        <v>1</v>
      </c>
      <c r="H748" s="44"/>
      <c r="I748" s="43">
        <v>0</v>
      </c>
      <c r="J748" s="22">
        <f t="shared" si="28"/>
        <v>0</v>
      </c>
      <c r="K748" s="22">
        <f t="shared" si="29"/>
        <v>0</v>
      </c>
    </row>
    <row r="749" spans="2:11" x14ac:dyDescent="0.2">
      <c r="B749" s="18" t="s">
        <v>1105</v>
      </c>
      <c r="C749" s="19" t="s">
        <v>1106</v>
      </c>
      <c r="D749" s="20"/>
      <c r="E749" s="19"/>
      <c r="F749" s="21" t="s">
        <v>1107</v>
      </c>
      <c r="G749" s="20">
        <v>1</v>
      </c>
      <c r="H749" s="42"/>
      <c r="I749" s="43">
        <v>0</v>
      </c>
      <c r="J749" s="22">
        <f t="shared" si="28"/>
        <v>0</v>
      </c>
      <c r="K749" s="22">
        <f t="shared" si="29"/>
        <v>0</v>
      </c>
    </row>
    <row r="750" spans="2:11" x14ac:dyDescent="0.2">
      <c r="B750" s="18" t="s">
        <v>1089</v>
      </c>
      <c r="C750" s="19" t="s">
        <v>1090</v>
      </c>
      <c r="D750" s="20"/>
      <c r="E750" s="19"/>
      <c r="F750" s="21" t="s">
        <v>1091</v>
      </c>
      <c r="G750" s="20">
        <v>1</v>
      </c>
      <c r="H750" s="42"/>
      <c r="I750" s="43">
        <v>0</v>
      </c>
      <c r="J750" s="22">
        <f t="shared" si="28"/>
        <v>0</v>
      </c>
      <c r="K750" s="22">
        <f t="shared" si="29"/>
        <v>0</v>
      </c>
    </row>
    <row r="751" spans="2:11" x14ac:dyDescent="0.2">
      <c r="B751" s="18" t="s">
        <v>1061</v>
      </c>
      <c r="C751" s="19" t="s">
        <v>1062</v>
      </c>
      <c r="D751" s="20"/>
      <c r="E751" s="19"/>
      <c r="F751" s="21" t="s">
        <v>1009</v>
      </c>
      <c r="G751" s="20">
        <v>1</v>
      </c>
      <c r="H751" s="42"/>
      <c r="I751" s="43">
        <v>0</v>
      </c>
      <c r="J751" s="22">
        <f t="shared" si="28"/>
        <v>0</v>
      </c>
      <c r="K751" s="22">
        <f t="shared" si="29"/>
        <v>0</v>
      </c>
    </row>
    <row r="752" spans="2:11" x14ac:dyDescent="0.2">
      <c r="B752" s="18" t="s">
        <v>1099</v>
      </c>
      <c r="C752" s="19" t="s">
        <v>1052</v>
      </c>
      <c r="D752" s="20"/>
      <c r="E752" s="19"/>
      <c r="F752" s="21" t="s">
        <v>1100</v>
      </c>
      <c r="G752" s="20">
        <v>1</v>
      </c>
      <c r="H752" s="44"/>
      <c r="I752" s="43">
        <v>0</v>
      </c>
      <c r="J752" s="22">
        <f t="shared" si="28"/>
        <v>0</v>
      </c>
      <c r="K752" s="22">
        <f t="shared" si="29"/>
        <v>0</v>
      </c>
    </row>
    <row r="753" spans="2:11" x14ac:dyDescent="0.2">
      <c r="B753" s="27" t="s">
        <v>1148</v>
      </c>
      <c r="C753" s="28"/>
      <c r="D753" s="28"/>
      <c r="E753" s="28"/>
      <c r="F753" s="28"/>
      <c r="G753" s="28"/>
      <c r="H753" s="28"/>
      <c r="I753" s="28"/>
      <c r="J753" s="29"/>
      <c r="K753" s="30">
        <f>SUM(K660:K752)</f>
        <v>0</v>
      </c>
    </row>
    <row r="754" spans="2:11" x14ac:dyDescent="0.2">
      <c r="B754" s="31"/>
      <c r="C754" s="31"/>
      <c r="D754" s="31"/>
      <c r="E754" s="31"/>
      <c r="F754" s="31"/>
      <c r="G754" s="31"/>
      <c r="H754" s="31"/>
      <c r="I754" s="31"/>
      <c r="J754" s="31"/>
      <c r="K754" s="32"/>
    </row>
    <row r="756" spans="2:11" x14ac:dyDescent="0.2">
      <c r="B756" s="14" t="s">
        <v>14</v>
      </c>
      <c r="C756" s="14"/>
      <c r="D756" s="14"/>
      <c r="E756" s="14"/>
      <c r="F756" s="14"/>
      <c r="G756" s="14"/>
      <c r="H756" s="14"/>
      <c r="I756" s="14"/>
      <c r="J756" s="14"/>
      <c r="K756" s="14"/>
    </row>
    <row r="757" spans="2:11" x14ac:dyDescent="0.2">
      <c r="B757" s="14" t="s">
        <v>9</v>
      </c>
      <c r="C757" s="14"/>
      <c r="D757" s="14"/>
      <c r="E757" s="14"/>
      <c r="F757" s="15" t="s">
        <v>13</v>
      </c>
      <c r="G757" s="15" t="s">
        <v>15</v>
      </c>
      <c r="H757" s="15"/>
      <c r="I757" s="15" t="s">
        <v>13</v>
      </c>
      <c r="J757" s="15" t="s">
        <v>15</v>
      </c>
      <c r="K757" s="15" t="s">
        <v>17</v>
      </c>
    </row>
    <row r="758" spans="2:11" x14ac:dyDescent="0.2">
      <c r="B758" s="33" t="s">
        <v>14</v>
      </c>
      <c r="C758" s="34"/>
      <c r="D758" s="34"/>
      <c r="E758" s="34"/>
      <c r="F758" s="34"/>
      <c r="G758" s="34"/>
      <c r="H758" s="35"/>
      <c r="I758" s="36">
        <v>640</v>
      </c>
      <c r="J758" s="43">
        <v>0</v>
      </c>
      <c r="K758" s="37">
        <f>I758*J758</f>
        <v>0</v>
      </c>
    </row>
    <row r="759" spans="2:11" x14ac:dyDescent="0.2">
      <c r="B759" s="33" t="s">
        <v>16</v>
      </c>
      <c r="C759" s="34"/>
      <c r="D759" s="34"/>
      <c r="E759" s="34"/>
      <c r="F759" s="34"/>
      <c r="G759" s="34"/>
      <c r="H759" s="35"/>
      <c r="I759" s="36">
        <v>640</v>
      </c>
      <c r="J759" s="43">
        <v>0</v>
      </c>
      <c r="K759" s="37">
        <f>I759*J759</f>
        <v>0</v>
      </c>
    </row>
    <row r="760" spans="2:11" x14ac:dyDescent="0.2">
      <c r="B760" s="27" t="s">
        <v>18</v>
      </c>
      <c r="C760" s="28"/>
      <c r="D760" s="28"/>
      <c r="E760" s="28"/>
      <c r="F760" s="28"/>
      <c r="G760" s="28"/>
      <c r="H760" s="28"/>
      <c r="I760" s="28"/>
      <c r="J760" s="29"/>
      <c r="K760" s="30">
        <f>K758+K759</f>
        <v>0</v>
      </c>
    </row>
    <row r="762" spans="2:11" x14ac:dyDescent="0.2">
      <c r="B762" s="27" t="s">
        <v>1149</v>
      </c>
      <c r="C762" s="28"/>
      <c r="D762" s="28"/>
      <c r="E762" s="28"/>
      <c r="F762" s="28"/>
      <c r="G762" s="28"/>
      <c r="H762" s="28"/>
      <c r="I762" s="28"/>
      <c r="J762" s="29"/>
      <c r="K762" s="30">
        <f>K186+K656+K753+K760</f>
        <v>0</v>
      </c>
    </row>
    <row r="763" spans="2:11" x14ac:dyDescent="0.2">
      <c r="B763" s="27" t="s">
        <v>1150</v>
      </c>
      <c r="C763" s="28"/>
      <c r="D763" s="28"/>
      <c r="E763" s="28"/>
      <c r="F763" s="28"/>
      <c r="G763" s="28"/>
      <c r="H763" s="28"/>
      <c r="I763" s="28"/>
      <c r="J763" s="29"/>
      <c r="K763" s="30">
        <f>K762*6</f>
        <v>0</v>
      </c>
    </row>
    <row r="765" spans="2:11" x14ac:dyDescent="0.2">
      <c r="B765" s="38" t="s">
        <v>276</v>
      </c>
      <c r="C765" s="39"/>
    </row>
    <row r="766" spans="2:11" x14ac:dyDescent="0.2">
      <c r="B766" s="15" t="s">
        <v>277</v>
      </c>
      <c r="C766" s="15" t="s">
        <v>278</v>
      </c>
    </row>
    <row r="767" spans="2:11" x14ac:dyDescent="0.2">
      <c r="B767" s="40" t="s">
        <v>279</v>
      </c>
      <c r="C767" s="46">
        <v>0</v>
      </c>
    </row>
    <row r="768" spans="2:11" x14ac:dyDescent="0.2">
      <c r="B768" s="40" t="s">
        <v>280</v>
      </c>
      <c r="C768" s="46">
        <v>0</v>
      </c>
    </row>
    <row r="769" spans="2:11" x14ac:dyDescent="0.2">
      <c r="B769" s="40" t="s">
        <v>281</v>
      </c>
      <c r="C769" s="46">
        <v>0</v>
      </c>
    </row>
    <row r="770" spans="2:11" x14ac:dyDescent="0.2">
      <c r="B770" s="40" t="s">
        <v>1151</v>
      </c>
      <c r="C770" s="46">
        <v>0</v>
      </c>
    </row>
    <row r="772" spans="2:11" x14ac:dyDescent="0.2">
      <c r="B772" s="41" t="s">
        <v>1153</v>
      </c>
      <c r="C772" s="41"/>
      <c r="D772" s="41"/>
      <c r="E772" s="41"/>
      <c r="F772" s="41"/>
      <c r="G772" s="41"/>
      <c r="H772" s="41"/>
      <c r="I772" s="41"/>
      <c r="J772" s="41"/>
      <c r="K772" s="41"/>
    </row>
  </sheetData>
  <sheetProtection algorithmName="SHA-512" hashValue="9wPZCuqI/9WbtoSzX15xDWqDjqBMgYpTT1Tp6J3MueIFo530aa5y8xZtMbyWDiKJMqfCtUvjZmEXBpxyidwH4w==" saltValue="WTacJ15a9Ka5YrTVrdNjDg==" spinCount="100000" sheet="1" objects="1" scenarios="1"/>
  <mergeCells count="16">
    <mergeCell ref="B1:K1"/>
    <mergeCell ref="B3:K3"/>
    <mergeCell ref="B756:K756"/>
    <mergeCell ref="B757:E757"/>
    <mergeCell ref="B772:K772"/>
    <mergeCell ref="B765:C765"/>
    <mergeCell ref="B186:J186"/>
    <mergeCell ref="B188:K188"/>
    <mergeCell ref="B656:J656"/>
    <mergeCell ref="B658:K658"/>
    <mergeCell ref="B753:J753"/>
    <mergeCell ref="B758:H758"/>
    <mergeCell ref="B759:H759"/>
    <mergeCell ref="B760:J760"/>
    <mergeCell ref="B762:J762"/>
    <mergeCell ref="B763:J763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verigeinfo xmlns="262e566a-441c-4fa1-bfa5-cfecbc98d32c" xsi:nil="true"/>
  </documentManagement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05BACDFD02EF489BBBEF214FA388BE" ma:contentTypeVersion="3" ma:contentTypeDescription="Een nieuw document maken." ma:contentTypeScope="" ma:versionID="eff6a0c9bd0415285f7d2efb4af46e9e">
  <xsd:schema xmlns:xsd="http://www.w3.org/2001/XMLSchema" xmlns:xs="http://www.w3.org/2001/XMLSchema" xmlns:p="http://schemas.microsoft.com/office/2006/metadata/properties" xmlns:ns2="262e566a-441c-4fa1-bfa5-cfecbc98d32c" targetNamespace="http://schemas.microsoft.com/office/2006/metadata/properties" ma:root="true" ma:fieldsID="2b3b113468a59ef9a8214461ef340dce" ns2:_="">
    <xsd:import namespace="262e566a-441c-4fa1-bfa5-cfecbc98d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Overige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e566a-441c-4fa1-bfa5-cfecbc98d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Overigeinfo" ma:index="10" nillable="true" ma:displayName="Overige info" ma:format="Dropdown" ma:internalName="Overigeinfo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62e566a-441c-4fa1-bfa5-cfecbc98d32c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9C1C37DB-E4D4-493C-8003-527742AC67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2e566a-441c-4fa1-bfa5-cfecbc98d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2023-04-26T13:08:04Z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0x010100E005BACDFD02EF489BBBEF214FA388BE</vt:lpwstr>
  </property>
</Properties>
</file>